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cody-tec/Documents/OneDrive/akce/180103 - prj - Seniroské byty Chodová Planá/03 DPS/! PD/"/>
    </mc:Choice>
  </mc:AlternateContent>
  <xr:revisionPtr revIDLastSave="17" documentId="13_ncr:1_{382D6838-E7A0-084B-9DC1-6BB37F2F40B7}" xr6:coauthVersionLast="45" xr6:coauthVersionMax="45" xr10:uidLastSave="{B2E70788-39CC-DD48-B462-331A03AA2085}"/>
  <bookViews>
    <workbookView xWindow="40960" yWindow="1860" windowWidth="38400" windowHeight="17540" tabRatio="796" firstSheet="1" activeTab="11" xr2:uid="{00000000-000D-0000-FFFF-FFFF00000000}"/>
  </bookViews>
  <sheets>
    <sheet name="rekapitulace" sheetId="2" r:id="rId1"/>
    <sheet name="01 - vnější kan. splašková" sheetId="5" r:id="rId2"/>
    <sheet name="02 - vnější vodovod" sheetId="6" r:id="rId3"/>
    <sheet name="03 - vnitřní kan. byt imobilní" sheetId="9" r:id="rId4"/>
    <sheet name="04 - vnitřní kan. byt" sheetId="8" r:id="rId5"/>
    <sheet name="05 - vnitřní kan. ostatní" sheetId="7" r:id="rId6"/>
    <sheet name="06 - vnitřní vod. byt imobilní" sheetId="10" r:id="rId7"/>
    <sheet name="07 - vnitřní vod. byt" sheetId="11" r:id="rId8"/>
    <sheet name="08 - vnitřní vod. ostatní" sheetId="12" r:id="rId9"/>
    <sheet name="09 - ZP byt imobilní" sheetId="13" r:id="rId10"/>
    <sheet name="10 - ZP byt" sheetId="14" r:id="rId11"/>
    <sheet name="11 - odvětrávání" sheetId="15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" i="15" l="1"/>
  <c r="H7" i="15"/>
  <c r="H9" i="15"/>
  <c r="H10" i="15"/>
  <c r="H11" i="15"/>
  <c r="H12" i="15"/>
  <c r="H13" i="15"/>
  <c r="H14" i="15"/>
  <c r="H15" i="15"/>
  <c r="H16" i="15"/>
  <c r="H6" i="14"/>
  <c r="H7" i="14"/>
  <c r="H8" i="14"/>
  <c r="H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6" i="13"/>
  <c r="H7" i="13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8" i="12"/>
  <c r="H12" i="12"/>
  <c r="H13" i="12"/>
  <c r="H14" i="12"/>
  <c r="H15" i="12"/>
  <c r="H16" i="12"/>
  <c r="H17" i="12"/>
  <c r="H18" i="12"/>
  <c r="H19" i="12"/>
  <c r="H20" i="12"/>
  <c r="H21" i="12"/>
  <c r="H22" i="12"/>
  <c r="H25" i="12"/>
  <c r="H9" i="11"/>
  <c r="H10" i="11"/>
  <c r="H11" i="11"/>
  <c r="H12" i="11"/>
  <c r="H13" i="11"/>
  <c r="H16" i="11"/>
  <c r="H9" i="10"/>
  <c r="H10" i="10"/>
  <c r="H11" i="10"/>
  <c r="H12" i="10"/>
  <c r="H13" i="10"/>
  <c r="H16" i="10"/>
  <c r="H6" i="7"/>
  <c r="H9" i="7"/>
  <c r="H10" i="7"/>
  <c r="H11" i="7"/>
  <c r="H12" i="7"/>
  <c r="H13" i="7"/>
  <c r="H14" i="7"/>
  <c r="H15" i="7"/>
  <c r="H8" i="8"/>
  <c r="H9" i="8"/>
  <c r="H10" i="8"/>
  <c r="H11" i="8"/>
  <c r="H9" i="9"/>
  <c r="H10" i="9"/>
  <c r="H11" i="9"/>
  <c r="H12" i="9"/>
  <c r="H13" i="9"/>
  <c r="H14" i="9"/>
  <c r="H15" i="9"/>
  <c r="H6" i="6"/>
  <c r="H7" i="6"/>
  <c r="H8" i="6"/>
  <c r="H9" i="6"/>
  <c r="H10" i="6"/>
  <c r="H11" i="6"/>
  <c r="H12" i="6"/>
  <c r="H13" i="6"/>
  <c r="H10" i="5"/>
  <c r="H11" i="5"/>
  <c r="H12" i="5"/>
  <c r="H13" i="5"/>
  <c r="H14" i="5"/>
  <c r="H15" i="5"/>
  <c r="H16" i="5"/>
  <c r="H23" i="5"/>
  <c r="H26" i="5"/>
  <c r="H29" i="5"/>
  <c r="H30" i="5"/>
  <c r="H5" i="15"/>
  <c r="H17" i="15" s="1"/>
  <c r="F22" i="2" s="1"/>
  <c r="G22" i="2" s="1"/>
  <c r="H5" i="14"/>
  <c r="H28" i="14" s="1"/>
  <c r="F21" i="2" s="1"/>
  <c r="G21" i="2" s="1"/>
  <c r="H5" i="13"/>
  <c r="H29" i="13" s="1"/>
  <c r="F20" i="2" s="1"/>
  <c r="G20" i="2" s="1"/>
  <c r="H5" i="9"/>
  <c r="F8" i="15"/>
  <c r="H8" i="15" s="1"/>
  <c r="F6" i="12"/>
  <c r="H6" i="12" s="1"/>
  <c r="F7" i="12"/>
  <c r="H7" i="12" s="1"/>
  <c r="F9" i="12"/>
  <c r="H9" i="12" s="1"/>
  <c r="F10" i="12"/>
  <c r="H10" i="12" s="1"/>
  <c r="F5" i="12"/>
  <c r="H5" i="12" s="1"/>
  <c r="H26" i="12" s="1"/>
  <c r="F19" i="2" s="1"/>
  <c r="G19" i="2" s="1"/>
  <c r="F5" i="11"/>
  <c r="F8" i="11" s="1"/>
  <c r="H8" i="11" s="1"/>
  <c r="F6" i="11"/>
  <c r="H6" i="11" s="1"/>
  <c r="F6" i="10"/>
  <c r="H6" i="10" s="1"/>
  <c r="F5" i="10"/>
  <c r="H5" i="10" s="1"/>
  <c r="F8" i="7"/>
  <c r="H8" i="7" s="1"/>
  <c r="F7" i="7"/>
  <c r="H7" i="7" s="1"/>
  <c r="F6" i="7"/>
  <c r="F5" i="7"/>
  <c r="H5" i="7" s="1"/>
  <c r="H16" i="7" s="1"/>
  <c r="F16" i="2" s="1"/>
  <c r="G16" i="2" s="1"/>
  <c r="F7" i="8"/>
  <c r="H7" i="8" s="1"/>
  <c r="F6" i="8"/>
  <c r="H6" i="8" s="1"/>
  <c r="F5" i="8"/>
  <c r="H5" i="8" s="1"/>
  <c r="H12" i="8" s="1"/>
  <c r="F15" i="2" s="1"/>
  <c r="G15" i="2" s="1"/>
  <c r="F9" i="9"/>
  <c r="F6" i="9"/>
  <c r="H6" i="9" s="1"/>
  <c r="F8" i="9"/>
  <c r="H8" i="9" s="1"/>
  <c r="F7" i="9"/>
  <c r="H7" i="9" s="1"/>
  <c r="F5" i="9"/>
  <c r="F5" i="6"/>
  <c r="F19" i="6" s="1"/>
  <c r="H19" i="6" s="1"/>
  <c r="F26" i="5"/>
  <c r="F25" i="5"/>
  <c r="H25" i="5" s="1"/>
  <c r="F21" i="5"/>
  <c r="F22" i="5" s="1"/>
  <c r="F23" i="5" s="1"/>
  <c r="F20" i="5"/>
  <c r="H20" i="5" s="1"/>
  <c r="F9" i="5"/>
  <c r="H9" i="5" s="1"/>
  <c r="F8" i="5"/>
  <c r="H8" i="5" s="1"/>
  <c r="F10" i="5"/>
  <c r="F7" i="5"/>
  <c r="H7" i="5" s="1"/>
  <c r="F5" i="5"/>
  <c r="H5" i="5" s="1"/>
  <c r="F6" i="5"/>
  <c r="H6" i="5" s="1"/>
  <c r="AC42" i="14"/>
  <c r="AB42" i="14"/>
  <c r="Y42" i="14"/>
  <c r="Y43" i="14" s="1"/>
  <c r="X42" i="14"/>
  <c r="W42" i="14"/>
  <c r="AC38" i="14"/>
  <c r="AB38" i="14"/>
  <c r="Y38" i="14"/>
  <c r="X38" i="14"/>
  <c r="W38" i="14"/>
  <c r="AC37" i="14"/>
  <c r="AB37" i="14"/>
  <c r="Y37" i="14"/>
  <c r="X37" i="14"/>
  <c r="X43" i="14" s="1"/>
  <c r="W37" i="14"/>
  <c r="W43" i="14"/>
  <c r="AC41" i="13"/>
  <c r="AB41" i="13"/>
  <c r="Y41" i="13"/>
  <c r="X41" i="13"/>
  <c r="W41" i="13"/>
  <c r="AC37" i="13"/>
  <c r="AB37" i="13"/>
  <c r="Y37" i="13"/>
  <c r="X37" i="13"/>
  <c r="W37" i="13"/>
  <c r="W42" i="13" s="1"/>
  <c r="AC36" i="13"/>
  <c r="AB36" i="13"/>
  <c r="Y36" i="13"/>
  <c r="Y42" i="13"/>
  <c r="X36" i="13"/>
  <c r="X42" i="13" s="1"/>
  <c r="W36" i="13"/>
  <c r="AC49" i="12"/>
  <c r="AB49" i="12"/>
  <c r="Y49" i="12"/>
  <c r="X49" i="12"/>
  <c r="W49" i="12"/>
  <c r="AC45" i="12"/>
  <c r="AB45" i="12"/>
  <c r="Y45" i="12"/>
  <c r="X45" i="12"/>
  <c r="W45" i="12"/>
  <c r="AC44" i="12"/>
  <c r="AB44" i="12"/>
  <c r="Y44" i="12"/>
  <c r="X44" i="12"/>
  <c r="W44" i="12"/>
  <c r="AC25" i="12"/>
  <c r="AB25" i="12"/>
  <c r="Y25" i="12"/>
  <c r="X25" i="12"/>
  <c r="W25" i="12"/>
  <c r="AC24" i="12"/>
  <c r="AB24" i="12"/>
  <c r="Y24" i="12"/>
  <c r="X24" i="12"/>
  <c r="W24" i="12"/>
  <c r="AC23" i="12"/>
  <c r="AB23" i="12"/>
  <c r="Y23" i="12"/>
  <c r="X23" i="12"/>
  <c r="W23" i="12"/>
  <c r="AC6" i="12"/>
  <c r="AB6" i="12"/>
  <c r="Y6" i="12"/>
  <c r="X6" i="12"/>
  <c r="W6" i="12"/>
  <c r="AC5" i="12"/>
  <c r="AB5" i="12"/>
  <c r="Y5" i="12"/>
  <c r="X5" i="12"/>
  <c r="W5" i="12"/>
  <c r="AC4" i="12"/>
  <c r="AB4" i="12"/>
  <c r="Y4" i="12"/>
  <c r="X4" i="12"/>
  <c r="X50" i="12" s="1"/>
  <c r="W4" i="12"/>
  <c r="AC24" i="11"/>
  <c r="AB24" i="11"/>
  <c r="Y24" i="11"/>
  <c r="X24" i="11"/>
  <c r="W24" i="11"/>
  <c r="AC20" i="11"/>
  <c r="AB20" i="11"/>
  <c r="Y20" i="11"/>
  <c r="X20" i="11"/>
  <c r="W20" i="11"/>
  <c r="AC19" i="11"/>
  <c r="AB19" i="11"/>
  <c r="Y19" i="11"/>
  <c r="X19" i="11"/>
  <c r="W19" i="11"/>
  <c r="AC9" i="11"/>
  <c r="AB9" i="11"/>
  <c r="Y9" i="11"/>
  <c r="X9" i="11"/>
  <c r="W9" i="11"/>
  <c r="AC8" i="11"/>
  <c r="AB8" i="11"/>
  <c r="Y8" i="11"/>
  <c r="X8" i="11"/>
  <c r="W8" i="11"/>
  <c r="AC7" i="11"/>
  <c r="AB7" i="11"/>
  <c r="Y7" i="11"/>
  <c r="X7" i="11"/>
  <c r="W7" i="11"/>
  <c r="AC6" i="11"/>
  <c r="AB6" i="11"/>
  <c r="Y6" i="11"/>
  <c r="X6" i="11"/>
  <c r="W6" i="11"/>
  <c r="AC5" i="11"/>
  <c r="AB5" i="11"/>
  <c r="Y5" i="11"/>
  <c r="X5" i="11"/>
  <c r="W5" i="11"/>
  <c r="AC4" i="11"/>
  <c r="AB4" i="11"/>
  <c r="Y4" i="11"/>
  <c r="X4" i="11"/>
  <c r="X25" i="11" s="1"/>
  <c r="W4" i="11"/>
  <c r="AC33" i="10"/>
  <c r="AB33" i="10"/>
  <c r="Y33" i="10"/>
  <c r="X33" i="10"/>
  <c r="W33" i="10"/>
  <c r="AC29" i="10"/>
  <c r="AB29" i="10"/>
  <c r="Y29" i="10"/>
  <c r="X29" i="10"/>
  <c r="W29" i="10"/>
  <c r="AC28" i="10"/>
  <c r="AB28" i="10"/>
  <c r="Y28" i="10"/>
  <c r="X28" i="10"/>
  <c r="W28" i="10"/>
  <c r="AC9" i="10"/>
  <c r="AB9" i="10"/>
  <c r="Y9" i="10"/>
  <c r="X9" i="10"/>
  <c r="W9" i="10"/>
  <c r="AC8" i="10"/>
  <c r="AB8" i="10"/>
  <c r="Y8" i="10"/>
  <c r="X8" i="10"/>
  <c r="W8" i="10"/>
  <c r="AC7" i="10"/>
  <c r="AB7" i="10"/>
  <c r="Y7" i="10"/>
  <c r="X7" i="10"/>
  <c r="W7" i="10"/>
  <c r="AC6" i="10"/>
  <c r="AB6" i="10"/>
  <c r="Y6" i="10"/>
  <c r="X6" i="10"/>
  <c r="W6" i="10"/>
  <c r="AC5" i="10"/>
  <c r="AB5" i="10"/>
  <c r="Y5" i="10"/>
  <c r="X5" i="10"/>
  <c r="W5" i="10"/>
  <c r="AC4" i="10"/>
  <c r="AB4" i="10"/>
  <c r="Y4" i="10"/>
  <c r="X4" i="10"/>
  <c r="W4" i="10"/>
  <c r="X34" i="10"/>
  <c r="AC69" i="9"/>
  <c r="AB69" i="9"/>
  <c r="Y69" i="9"/>
  <c r="X69" i="9"/>
  <c r="W69" i="9"/>
  <c r="AC65" i="9"/>
  <c r="AB65" i="9"/>
  <c r="Y65" i="9"/>
  <c r="X65" i="9"/>
  <c r="W65" i="9"/>
  <c r="AC64" i="9"/>
  <c r="AB64" i="9"/>
  <c r="Y64" i="9"/>
  <c r="X64" i="9"/>
  <c r="W64" i="9"/>
  <c r="AC21" i="9"/>
  <c r="AB21" i="9"/>
  <c r="Y21" i="9"/>
  <c r="X21" i="9"/>
  <c r="W21" i="9"/>
  <c r="AC20" i="9"/>
  <c r="AB20" i="9"/>
  <c r="Y20" i="9"/>
  <c r="X20" i="9"/>
  <c r="W20" i="9"/>
  <c r="AC19" i="9"/>
  <c r="AB19" i="9"/>
  <c r="Y19" i="9"/>
  <c r="X19" i="9"/>
  <c r="W19" i="9"/>
  <c r="AC18" i="9"/>
  <c r="AB18" i="9"/>
  <c r="Y18" i="9"/>
  <c r="X18" i="9"/>
  <c r="W18" i="9"/>
  <c r="AC17" i="9"/>
  <c r="AB17" i="9"/>
  <c r="Y17" i="9"/>
  <c r="X17" i="9"/>
  <c r="W17" i="9"/>
  <c r="AC16" i="9"/>
  <c r="AB16" i="9"/>
  <c r="Y16" i="9"/>
  <c r="X16" i="9"/>
  <c r="W16" i="9"/>
  <c r="AC15" i="9"/>
  <c r="AB15" i="9"/>
  <c r="Y15" i="9"/>
  <c r="X15" i="9"/>
  <c r="W15" i="9"/>
  <c r="AC14" i="9"/>
  <c r="AB14" i="9"/>
  <c r="Y14" i="9"/>
  <c r="X14" i="9"/>
  <c r="W14" i="9"/>
  <c r="AC7" i="9"/>
  <c r="AB7" i="9"/>
  <c r="Y7" i="9"/>
  <c r="X7" i="9"/>
  <c r="W7" i="9"/>
  <c r="AC6" i="9"/>
  <c r="AB6" i="9"/>
  <c r="Y6" i="9"/>
  <c r="X6" i="9"/>
  <c r="W6" i="9"/>
  <c r="AC5" i="9"/>
  <c r="AB5" i="9"/>
  <c r="Y5" i="9"/>
  <c r="X5" i="9"/>
  <c r="X70" i="9"/>
  <c r="W5" i="9"/>
  <c r="AG4" i="9"/>
  <c r="U4" i="9"/>
  <c r="T4" i="9"/>
  <c r="S4" i="9"/>
  <c r="R4" i="9"/>
  <c r="Q4" i="9"/>
  <c r="P4" i="9"/>
  <c r="O4" i="9"/>
  <c r="AC70" i="8"/>
  <c r="AB70" i="8"/>
  <c r="Y70" i="8"/>
  <c r="X70" i="8"/>
  <c r="W70" i="8"/>
  <c r="AC66" i="8"/>
  <c r="AB66" i="8"/>
  <c r="Y66" i="8"/>
  <c r="X66" i="8"/>
  <c r="W66" i="8"/>
  <c r="AC65" i="8"/>
  <c r="AB65" i="8"/>
  <c r="Y65" i="8"/>
  <c r="X65" i="8"/>
  <c r="W65" i="8"/>
  <c r="AC22" i="8"/>
  <c r="AB22" i="8"/>
  <c r="Y22" i="8"/>
  <c r="X22" i="8"/>
  <c r="W22" i="8"/>
  <c r="AC21" i="8"/>
  <c r="AB21" i="8"/>
  <c r="Y21" i="8"/>
  <c r="X21" i="8"/>
  <c r="W21" i="8"/>
  <c r="AC20" i="8"/>
  <c r="AB20" i="8"/>
  <c r="Y20" i="8"/>
  <c r="X20" i="8"/>
  <c r="W20" i="8"/>
  <c r="AC19" i="8"/>
  <c r="AB19" i="8"/>
  <c r="Y19" i="8"/>
  <c r="X19" i="8"/>
  <c r="W19" i="8"/>
  <c r="AC18" i="8"/>
  <c r="AB18" i="8"/>
  <c r="Y18" i="8"/>
  <c r="X18" i="8"/>
  <c r="W18" i="8"/>
  <c r="AC17" i="8"/>
  <c r="AB17" i="8"/>
  <c r="Y17" i="8"/>
  <c r="X17" i="8"/>
  <c r="W17" i="8"/>
  <c r="AC16" i="8"/>
  <c r="AB16" i="8"/>
  <c r="Y16" i="8"/>
  <c r="X16" i="8"/>
  <c r="W16" i="8"/>
  <c r="AC13" i="8"/>
  <c r="AB13" i="8"/>
  <c r="Y13" i="8"/>
  <c r="X13" i="8"/>
  <c r="W13" i="8"/>
  <c r="AC7" i="8"/>
  <c r="AB7" i="8"/>
  <c r="Y7" i="8"/>
  <c r="X7" i="8"/>
  <c r="W7" i="8"/>
  <c r="AC6" i="8"/>
  <c r="AB6" i="8"/>
  <c r="Y6" i="8"/>
  <c r="AH4" i="8" s="1"/>
  <c r="X6" i="8"/>
  <c r="W6" i="8"/>
  <c r="AC5" i="8"/>
  <c r="AB5" i="8"/>
  <c r="Y5" i="8"/>
  <c r="X5" i="8"/>
  <c r="X71" i="8" s="1"/>
  <c r="W5" i="8"/>
  <c r="AG4" i="8"/>
  <c r="U4" i="8"/>
  <c r="T4" i="8"/>
  <c r="S4" i="8"/>
  <c r="R4" i="8"/>
  <c r="Q4" i="8"/>
  <c r="P4" i="8"/>
  <c r="O4" i="8"/>
  <c r="AC29" i="7"/>
  <c r="AB29" i="7"/>
  <c r="Y29" i="7"/>
  <c r="X29" i="7"/>
  <c r="W29" i="7"/>
  <c r="AC25" i="7"/>
  <c r="AB25" i="7"/>
  <c r="Y25" i="7"/>
  <c r="X25" i="7"/>
  <c r="W25" i="7"/>
  <c r="AC24" i="7"/>
  <c r="AB24" i="7"/>
  <c r="Y24" i="7"/>
  <c r="X24" i="7"/>
  <c r="W24" i="7"/>
  <c r="AC17" i="7"/>
  <c r="AB17" i="7"/>
  <c r="Y17" i="7"/>
  <c r="X17" i="7"/>
  <c r="W17" i="7"/>
  <c r="AC15" i="7"/>
  <c r="AB15" i="7"/>
  <c r="Y15" i="7"/>
  <c r="X15" i="7"/>
  <c r="W15" i="7"/>
  <c r="AC7" i="7"/>
  <c r="AB7" i="7"/>
  <c r="Y7" i="7"/>
  <c r="X7" i="7"/>
  <c r="W7" i="7"/>
  <c r="AC6" i="7"/>
  <c r="AB6" i="7"/>
  <c r="Y6" i="7"/>
  <c r="X6" i="7"/>
  <c r="W6" i="7"/>
  <c r="W30" i="7" s="1"/>
  <c r="AC5" i="7"/>
  <c r="AB5" i="7"/>
  <c r="Y5" i="7"/>
  <c r="X5" i="7"/>
  <c r="X30" i="7" s="1"/>
  <c r="W5" i="7"/>
  <c r="U4" i="7"/>
  <c r="T4" i="7"/>
  <c r="S4" i="7"/>
  <c r="R4" i="7"/>
  <c r="Q4" i="7"/>
  <c r="P4" i="7"/>
  <c r="O4" i="7"/>
  <c r="AC55" i="6"/>
  <c r="AB55" i="6"/>
  <c r="Y55" i="6"/>
  <c r="X55" i="6"/>
  <c r="W55" i="6"/>
  <c r="AC51" i="6"/>
  <c r="AB51" i="6"/>
  <c r="Y51" i="6"/>
  <c r="X51" i="6"/>
  <c r="W51" i="6"/>
  <c r="AC50" i="6"/>
  <c r="AB50" i="6"/>
  <c r="Y50" i="6"/>
  <c r="X50" i="6"/>
  <c r="W50" i="6"/>
  <c r="AC7" i="6"/>
  <c r="AB7" i="6"/>
  <c r="Y7" i="6"/>
  <c r="X7" i="6"/>
  <c r="W7" i="6"/>
  <c r="AC6" i="6"/>
  <c r="AB6" i="6"/>
  <c r="Y6" i="6"/>
  <c r="X6" i="6"/>
  <c r="W6" i="6"/>
  <c r="W56" i="6" s="1"/>
  <c r="AC5" i="6"/>
  <c r="AB5" i="6"/>
  <c r="Y5" i="6"/>
  <c r="X5" i="6"/>
  <c r="W5" i="6"/>
  <c r="AC4" i="6"/>
  <c r="AB4" i="6"/>
  <c r="Y4" i="6"/>
  <c r="X4" i="6"/>
  <c r="X56" i="6"/>
  <c r="W4" i="6"/>
  <c r="AC40" i="5"/>
  <c r="AB40" i="5"/>
  <c r="Y40" i="5"/>
  <c r="X40" i="5"/>
  <c r="W40" i="5"/>
  <c r="AC36" i="5"/>
  <c r="AB36" i="5"/>
  <c r="Y36" i="5"/>
  <c r="X36" i="5"/>
  <c r="W36" i="5"/>
  <c r="AC35" i="5"/>
  <c r="AB35" i="5"/>
  <c r="Y35" i="5"/>
  <c r="X35" i="5"/>
  <c r="W35" i="5"/>
  <c r="AC28" i="5"/>
  <c r="AB28" i="5"/>
  <c r="Y28" i="5"/>
  <c r="X28" i="5"/>
  <c r="W28" i="5"/>
  <c r="AC14" i="5"/>
  <c r="AB14" i="5"/>
  <c r="Y14" i="5"/>
  <c r="X14" i="5"/>
  <c r="W14" i="5"/>
  <c r="AC7" i="5"/>
  <c r="AB7" i="5"/>
  <c r="Y7" i="5"/>
  <c r="X7" i="5"/>
  <c r="W7" i="5"/>
  <c r="AC6" i="5"/>
  <c r="AB6" i="5"/>
  <c r="Y6" i="5"/>
  <c r="X6" i="5"/>
  <c r="W6" i="5"/>
  <c r="AC5" i="5"/>
  <c r="AB5" i="5"/>
  <c r="Y5" i="5"/>
  <c r="X5" i="5"/>
  <c r="X41" i="5" s="1"/>
  <c r="W5" i="5"/>
  <c r="U4" i="5"/>
  <c r="T4" i="5"/>
  <c r="S4" i="5"/>
  <c r="R4" i="5"/>
  <c r="Q4" i="5"/>
  <c r="P4" i="5"/>
  <c r="O4" i="5"/>
  <c r="F24" i="12"/>
  <c r="H24" i="12" s="1"/>
  <c r="F11" i="12"/>
  <c r="H11" i="12" s="1"/>
  <c r="F23" i="12"/>
  <c r="H23" i="12" s="1"/>
  <c r="F14" i="10"/>
  <c r="H14" i="10" s="1"/>
  <c r="F7" i="10"/>
  <c r="H7" i="10" s="1"/>
  <c r="F8" i="10"/>
  <c r="H8" i="10" s="1"/>
  <c r="AG4" i="7"/>
  <c r="H16" i="9" l="1"/>
  <c r="F14" i="2" s="1"/>
  <c r="G14" i="2" s="1"/>
  <c r="AH4" i="5"/>
  <c r="W50" i="12"/>
  <c r="W41" i="5"/>
  <c r="Y41" i="5"/>
  <c r="Y71" i="8"/>
  <c r="W71" i="8"/>
  <c r="W70" i="9"/>
  <c r="Y70" i="9"/>
  <c r="AF4" i="7"/>
  <c r="AF4" i="8"/>
  <c r="AG4" i="5"/>
  <c r="Y56" i="6"/>
  <c r="AH4" i="7"/>
  <c r="AH4" i="9"/>
  <c r="W25" i="11"/>
  <c r="F14" i="11"/>
  <c r="H14" i="11" s="1"/>
  <c r="H5" i="6"/>
  <c r="Y25" i="11"/>
  <c r="Y34" i="10"/>
  <c r="W34" i="10"/>
  <c r="H22" i="5"/>
  <c r="F28" i="5"/>
  <c r="H28" i="5" s="1"/>
  <c r="H21" i="5"/>
  <c r="F19" i="5"/>
  <c r="H19" i="5" s="1"/>
  <c r="F15" i="10"/>
  <c r="H15" i="10" s="1"/>
  <c r="H17" i="10" s="1"/>
  <c r="F17" i="2" s="1"/>
  <c r="G17" i="2" s="1"/>
  <c r="Y50" i="12"/>
  <c r="F27" i="5"/>
  <c r="H27" i="5" s="1"/>
  <c r="H5" i="11"/>
  <c r="H17" i="11" s="1"/>
  <c r="F18" i="2" s="1"/>
  <c r="G18" i="2" s="1"/>
  <c r="F17" i="5"/>
  <c r="H17" i="5" s="1"/>
  <c r="H31" i="5" s="1"/>
  <c r="F12" i="2" s="1"/>
  <c r="G12" i="2" s="1"/>
  <c r="F24" i="5"/>
  <c r="H24" i="5" s="1"/>
  <c r="F14" i="6"/>
  <c r="H14" i="6" s="1"/>
  <c r="F15" i="11"/>
  <c r="H15" i="11" s="1"/>
  <c r="F7" i="11"/>
  <c r="H7" i="11" s="1"/>
  <c r="F15" i="6"/>
  <c r="H15" i="6" s="1"/>
  <c r="F18" i="5"/>
  <c r="H18" i="5" s="1"/>
  <c r="AF4" i="5"/>
  <c r="Y30" i="7"/>
  <c r="AF4" i="9"/>
  <c r="F16" i="6"/>
  <c r="H16" i="6" s="1"/>
  <c r="F17" i="6"/>
  <c r="H17" i="6" s="1"/>
  <c r="F18" i="6"/>
  <c r="H18" i="6" s="1"/>
  <c r="H20" i="6" l="1"/>
  <c r="F13" i="2" s="1"/>
  <c r="G13" i="2" s="1"/>
  <c r="G23" i="2" s="1"/>
</calcChain>
</file>

<file path=xl/sharedStrings.xml><?xml version="1.0" encoding="utf-8"?>
<sst xmlns="http://schemas.openxmlformats.org/spreadsheetml/2006/main" count="651" uniqueCount="192">
  <si>
    <t>Název stavby:</t>
  </si>
  <si>
    <t>Druh stavby:</t>
  </si>
  <si>
    <t>Lokalita:</t>
  </si>
  <si>
    <t xml:space="preserve"> </t>
  </si>
  <si>
    <t>Č</t>
  </si>
  <si>
    <t>Kód</t>
  </si>
  <si>
    <t>722</t>
  </si>
  <si>
    <t>725</t>
  </si>
  <si>
    <t>721</t>
  </si>
  <si>
    <t>Zkrácený popis</t>
  </si>
  <si>
    <t>Vnitřní vodovod</t>
  </si>
  <si>
    <t>Zařizovací předměty</t>
  </si>
  <si>
    <t>Montáž baterie umyv.a dřezové stojánkové</t>
  </si>
  <si>
    <t>Vnitřní kanalizace</t>
  </si>
  <si>
    <t>Potrubí HT připojovací DN 40 x 1,8 mm</t>
  </si>
  <si>
    <t>Potrubí HT připojovací DN 50 x 1,8 mm</t>
  </si>
  <si>
    <t>M.j.</t>
  </si>
  <si>
    <t>m</t>
  </si>
  <si>
    <t>kus</t>
  </si>
  <si>
    <t>t</t>
  </si>
  <si>
    <t>Množství</t>
  </si>
  <si>
    <t>Jednot.</t>
  </si>
  <si>
    <t>cena (Kč)</t>
  </si>
  <si>
    <t>Zpracoval:</t>
  </si>
  <si>
    <t>Typ skupiny</t>
  </si>
  <si>
    <t>PS</t>
  </si>
  <si>
    <t>HSV mat</t>
  </si>
  <si>
    <t>HSV prac</t>
  </si>
  <si>
    <t>PSV mat</t>
  </si>
  <si>
    <t>PSV prac</t>
  </si>
  <si>
    <t>Mont mat</t>
  </si>
  <si>
    <t>Mont prac</t>
  </si>
  <si>
    <t>Ostatní mat.</t>
  </si>
  <si>
    <t>Celková cena(Kč)</t>
  </si>
  <si>
    <t xml:space="preserve">Přesun hmot pro vnitřní kanalizaci, výšky do 12 m </t>
  </si>
  <si>
    <t xml:space="preserve">Nástěnka K 247, pro výtokový ventil G 1/2 </t>
  </si>
  <si>
    <t xml:space="preserve">Přesun hmot pro vnitřní vodovod, výšky do 12 m </t>
  </si>
  <si>
    <t xml:space="preserve">Zkouška tlaku potrubí </t>
  </si>
  <si>
    <t xml:space="preserve">Přesun hmot pro zařizovací předměty, výšky do 12m </t>
  </si>
  <si>
    <t>Výkaz výměr ZTI</t>
  </si>
  <si>
    <t>kpl</t>
  </si>
  <si>
    <t xml:space="preserve">Zkouška těsnosti kanalizace vodou </t>
  </si>
  <si>
    <t xml:space="preserve">Proplach a dezinfekce vodovod.potrubí </t>
  </si>
  <si>
    <t>Návleková izolace potrubí Mirelon tl. 9 mm do průměru 32 mm</t>
  </si>
  <si>
    <t>Návleková izolace potrubí Mirelon tl. 20 mm do průměru 32 mm</t>
  </si>
  <si>
    <t>Rohový ventil výtokový 20x2,8 PN 16</t>
  </si>
  <si>
    <t>Uzavírací kulové kohouty 20x2,8 PN 16</t>
  </si>
  <si>
    <t>Potrubí KG svislé a ležaté DN 110</t>
  </si>
  <si>
    <t>Stavební práce pro vnitřní kanalizaci</t>
  </si>
  <si>
    <t>Objímka pro zavěšení  do DN 1/1''</t>
  </si>
  <si>
    <t>Podružný vodoměr do DN 1,1''</t>
  </si>
  <si>
    <t>Stavební práce pro vnitřní vodovod</t>
  </si>
  <si>
    <t>Vypouštěcí ventil DN 1/2''</t>
  </si>
  <si>
    <t>Pračkový podomítkový sifon</t>
  </si>
  <si>
    <t>Baterie umyvadlová páková stojánková, vč. hadiček</t>
  </si>
  <si>
    <t>Baterie dřezová páková stojánková, vč. hadiček</t>
  </si>
  <si>
    <t>Sifon ke dřezu  s vývodem na myčku</t>
  </si>
  <si>
    <t>Drobný a pomocný materiál pro napojení ZP, ostatní práce ZTI</t>
  </si>
  <si>
    <t>Montáž baterie sprchové nástěnné</t>
  </si>
  <si>
    <t>Vnější kanalizace</t>
  </si>
  <si>
    <t>Vnější vodovod</t>
  </si>
  <si>
    <t>Vnější kanalizace splašková</t>
  </si>
  <si>
    <t>Vnitřní kanalizace byt imobilní</t>
  </si>
  <si>
    <t>Vnitřní kanalizace byt</t>
  </si>
  <si>
    <t>Vnitřní kanalizace ostatní</t>
  </si>
  <si>
    <t>Vnitřní vodovod byt imobilní</t>
  </si>
  <si>
    <t>Vnitřní vodovod byt</t>
  </si>
  <si>
    <t>Vnitřní vodovod ostatní</t>
  </si>
  <si>
    <t>Zařizovací předměty byt imobilní</t>
  </si>
  <si>
    <t xml:space="preserve">Zařizovací předměty byt </t>
  </si>
  <si>
    <t>Počet</t>
  </si>
  <si>
    <t>01 - Vnější kanalizace splašková</t>
  </si>
  <si>
    <t>Potrubí HT připojovací DN 110 x 2,7 mm</t>
  </si>
  <si>
    <t>Potrubí HT svislé DN 125 x 3,1 mm</t>
  </si>
  <si>
    <t>Potrubí KG svislé a ležaté DN 125</t>
  </si>
  <si>
    <t>Revizní dvířka do šachty 300x300 mm plastová</t>
  </si>
  <si>
    <t>Objímka pro uchycení DN 110</t>
  </si>
  <si>
    <t>Zkouška těsnosti kanalizace vodou komplet</t>
  </si>
  <si>
    <t>Odvětrávací hlavice nadstřešní</t>
  </si>
  <si>
    <t>Potrubí HT odvětrávací DN 110 x 2,7 mm</t>
  </si>
  <si>
    <t>7211</t>
  </si>
  <si>
    <t>Potrubí KG ležaté DN 110</t>
  </si>
  <si>
    <t>Potrubí KG ležaté DN 125</t>
  </si>
  <si>
    <t>Potrubí KG ležaté DN 150</t>
  </si>
  <si>
    <t>Potrubí kameninové hrdlové DN 150</t>
  </si>
  <si>
    <t>Revizní plastová šachta průměr 400, litinový poklop</t>
  </si>
  <si>
    <t>Stavební práce pro vnější kanalizaci</t>
  </si>
  <si>
    <t>Výkop rýh pro vnější kanalizace š. do 1,2 m</t>
  </si>
  <si>
    <t>Zásyp potrubí pískem, hutnění</t>
  </si>
  <si>
    <t>Napojení potrubí na veřejnou kanalizaci - kamenina</t>
  </si>
  <si>
    <t>Revizní betonová šachta do hl. 2,5 m, průměr 1000 mm, vč. konického kusu a litinového poklopu průměr 600 mm</t>
  </si>
  <si>
    <r>
      <t>m</t>
    </r>
    <r>
      <rPr>
        <vertAlign val="superscript"/>
        <sz val="8"/>
        <color indexed="8"/>
        <rFont val="Arial"/>
        <family val="2"/>
        <charset val="238"/>
      </rPr>
      <t>3</t>
    </r>
  </si>
  <si>
    <r>
      <t>m</t>
    </r>
    <r>
      <rPr>
        <vertAlign val="superscript"/>
        <sz val="8"/>
        <color indexed="8"/>
        <rFont val="Arial"/>
        <family val="2"/>
        <charset val="238"/>
      </rPr>
      <t>2</t>
    </r>
  </si>
  <si>
    <t xml:space="preserve">Přesun hmot pro vnějní kanalizaci, výšky do 12 m </t>
  </si>
  <si>
    <t>Zpětný zásyp výkopu kanalizace vč. hutnění</t>
  </si>
  <si>
    <t>7221</t>
  </si>
  <si>
    <t>Napojení potrubí na veřejný vodovod</t>
  </si>
  <si>
    <t>Zemní souprava s uzávěrem komplet</t>
  </si>
  <si>
    <t>Stavební práce pro vnější vodovod</t>
  </si>
  <si>
    <t>Zásyp potrubí pískem, hutnění + ochranná fólie</t>
  </si>
  <si>
    <t>Výkop rýh pro vnější vodovod š. do 1,2 m</t>
  </si>
  <si>
    <t>Zpětný zásyp výkopu vodovodu vč. hutnění</t>
  </si>
  <si>
    <t xml:space="preserve">Přesun hmot pro vnější vodovod, výšky do 12 m </t>
  </si>
  <si>
    <t>Napojení rozvodů z PPr na PE</t>
  </si>
  <si>
    <t>Uzavírací kulové kohouty 25x3,5 PN 16</t>
  </si>
  <si>
    <t>Napojení pojistného ventilu do kanalizace</t>
  </si>
  <si>
    <t>Umyvadlo na skříňku  š. 600 mm, bílé, vč. montáže</t>
  </si>
  <si>
    <t>Skříňka pod umyvadlo 2x dvířka, bílá</t>
  </si>
  <si>
    <t>Sifon umyvadlový plastový</t>
  </si>
  <si>
    <t>Podomítkový modul pro závěsný klozet</t>
  </si>
  <si>
    <t>Montáž, napojení a obezdění podomítkového modulu WC</t>
  </si>
  <si>
    <t>WC klozet závěsný bílý, vč.sedáku a montáže</t>
  </si>
  <si>
    <t>Elektrická zásobník TUV DZ Dražice OKCE 125</t>
  </si>
  <si>
    <t>Montáž, napojení a zprovoznění elektrického zásobníku</t>
  </si>
  <si>
    <t>Podomítkový systém Jika ZKR</t>
  </si>
  <si>
    <t>WC klozet závěsný Jika Handicap</t>
  </si>
  <si>
    <t>Baterie sprchová páková vč. sprchové hlavice a hadice délky minimálně 1200 mm</t>
  </si>
  <si>
    <t>Umyvadlo na šrouby Jika (Mio 813714), bílé vč. montáže</t>
  </si>
  <si>
    <t>Sifon umyvadla Jika (Mio 813714) nerez</t>
  </si>
  <si>
    <t>Madlo u umyvadla bílé - popis viz. výkres D.1.1.15</t>
  </si>
  <si>
    <t>Madla u záchodové mísy bílá  - popis viz. výkres D.1.1.15</t>
  </si>
  <si>
    <t>Sifon nízký sprchový do podlahy, nerez mřížka</t>
  </si>
  <si>
    <t>Madla u sprchového koutu bílá  - popis viz. výkres D.1.1.15</t>
  </si>
  <si>
    <t xml:space="preserve">Sedátko pro imobilní do sprchového koutu </t>
  </si>
  <si>
    <t xml:space="preserve">NOVOSTAVBA SENIORSKÝCH BYTŮ A OBJEKTU SOC. SLUŽEB
CHODOVÁ PLANÁ - ETAPA I.
</t>
  </si>
  <si>
    <t>občanská vybavenost</t>
  </si>
  <si>
    <t>parc. č. 3410/3 a 3410/15-18, Chodová Planá</t>
  </si>
  <si>
    <t>Potrubí kameninové hrdlové DN 200</t>
  </si>
  <si>
    <t>Potrubí kameninové hrdlové DN 250</t>
  </si>
  <si>
    <t>Řezání stávajícího asfaltu</t>
  </si>
  <si>
    <t>Vybourání stávajícího asfaltu vš. štěrkového lože</t>
  </si>
  <si>
    <t>Nové štěrkové lože asfaltové komunikace</t>
  </si>
  <si>
    <t>Nový asfaltový kryt - oprava po výkopu</t>
  </si>
  <si>
    <t>Zalití páry tekutým asfaltem</t>
  </si>
  <si>
    <t>Odvoz suti na recyklační skládku do 5 km</t>
  </si>
  <si>
    <t>Poplatek za uložení suti</t>
  </si>
  <si>
    <t>Napojení potrubí do revizních šachet</t>
  </si>
  <si>
    <t>Potrubí kameninové hrdlové DN 250 - T kus</t>
  </si>
  <si>
    <t>Geodetické zaměření vnější kanalizace</t>
  </si>
  <si>
    <t>Dokumentace skutečného provedení vnější kanalizace</t>
  </si>
  <si>
    <t>Vodoměr do šachty do DN 50 vč. montáže</t>
  </si>
  <si>
    <t>Vypouštěcí ventil  vč. montáže</t>
  </si>
  <si>
    <t>Redukce mosazná 63/50  vč. montáže</t>
  </si>
  <si>
    <t>Filtrační kus na potrubí DN 1/1''  vč. montáže</t>
  </si>
  <si>
    <t>Uzavírací ventil na potrubí   vč. montáže</t>
  </si>
  <si>
    <t>Čistící kus KG DN 110</t>
  </si>
  <si>
    <t>Objímka pro uchycení do DN 110</t>
  </si>
  <si>
    <t>Vpusť podlahová DN 50 se zápachovou uzávěrkou</t>
  </si>
  <si>
    <t>Napojení potrubí na pojistné hadičky</t>
  </si>
  <si>
    <t>03 - Vnitřní kanalizace byt imobilní</t>
  </si>
  <si>
    <t>02 - Vnější vodovod</t>
  </si>
  <si>
    <t>04 - vnitřní kanalizace byt</t>
  </si>
  <si>
    <t>05 - Vnitřní kanalizace ostatní</t>
  </si>
  <si>
    <t>06 - Vnitřní vodovod byt imobilní</t>
  </si>
  <si>
    <t>07 - Vnitřní vodovod byt</t>
  </si>
  <si>
    <t>08 - Vnitřní vodovod ostatní</t>
  </si>
  <si>
    <t>09 - zařizovací předměty byt imobilní</t>
  </si>
  <si>
    <t>10 - zařizovací předměty byt</t>
  </si>
  <si>
    <t>Potrubí HDPE 100 SDR 11  63*5,8</t>
  </si>
  <si>
    <t>Potrubí  PPr 20x2,8 PN16 vč. kolen a odboček</t>
  </si>
  <si>
    <t>Potrubí  PPr 25x3,5 PN16 vč. kolen a odboček</t>
  </si>
  <si>
    <t>Potrubí  PPr 32x4,2 PN16 vč. kolen a odboček</t>
  </si>
  <si>
    <t>Potrubí  HDPE DN 40</t>
  </si>
  <si>
    <t>Potrubí  HDPE DN 50</t>
  </si>
  <si>
    <t>Potrubí  PPr 63x8,6 PN16 vč. kolen a odboček</t>
  </si>
  <si>
    <t>Uzavírací kulové kohouty 50x6,9 PN 16</t>
  </si>
  <si>
    <t>Podružný vodoměr DN 50</t>
  </si>
  <si>
    <t>Objímka pro zavěšení  do DN 50</t>
  </si>
  <si>
    <t>Kuchyňská linka pro imobilní dl. 3,85 m, vč.spotřebičů, dřezu a montáže</t>
  </si>
  <si>
    <t xml:space="preserve">Přesun hmot pro zařizovací předměty, výšky do 12 m </t>
  </si>
  <si>
    <t>Kuchyňská linka dl.3,0 m, vč.spotřebičů, dřezu a montáže</t>
  </si>
  <si>
    <t>Akrylátová sprchová vanička 900x900 mm</t>
  </si>
  <si>
    <t>Sprchová zástěna 900x900 mm v. 1800 mm</t>
  </si>
  <si>
    <t>Montáž a napojení sprchy, včetně dozdění</t>
  </si>
  <si>
    <t>Odvětrání</t>
  </si>
  <si>
    <t>11 - odvětrání</t>
  </si>
  <si>
    <t>751</t>
  </si>
  <si>
    <t>Větrání a vzduchotechnika</t>
  </si>
  <si>
    <r>
      <t>Ventiátor axiální stropní 100 m</t>
    </r>
    <r>
      <rPr>
        <vertAlign val="superscript"/>
        <sz val="8"/>
        <color indexed="8"/>
        <rFont val="Arial"/>
        <family val="2"/>
        <charset val="238"/>
      </rPr>
      <t>3</t>
    </r>
    <r>
      <rPr>
        <sz val="8"/>
        <color indexed="8"/>
        <rFont val="Arial"/>
        <family val="2"/>
        <charset val="238"/>
      </rPr>
      <t>/hod s doběhem</t>
    </r>
  </si>
  <si>
    <r>
      <t>Odsavač par kuchyňkský 150 m</t>
    </r>
    <r>
      <rPr>
        <vertAlign val="superscript"/>
        <sz val="8"/>
        <color indexed="8"/>
        <rFont val="Arial"/>
        <family val="2"/>
        <charset val="238"/>
      </rPr>
      <t>3</t>
    </r>
    <r>
      <rPr>
        <sz val="8"/>
        <color indexed="8"/>
        <rFont val="Arial"/>
        <family val="2"/>
        <charset val="238"/>
      </rPr>
      <t>/hod, max 60 dB</t>
    </r>
  </si>
  <si>
    <t>Flexibilní Al potrubí DN 102</t>
  </si>
  <si>
    <t>Pevné potrubí spiro DN 100, 40%  tvarovek, včetně montáže</t>
  </si>
  <si>
    <t>Nadstřešní odvětrávací hlavice DN 100 do plech. krytiny</t>
  </si>
  <si>
    <t>Zpětná klapka do potrubí DN 100</t>
  </si>
  <si>
    <t>Dveřní mřížka oboustranná plastová 400x80 mm</t>
  </si>
  <si>
    <t xml:space="preserve">Napojení kondenzátu do kanalizace - hadička </t>
  </si>
  <si>
    <t>Objímka pro zavěšení  DN 100</t>
  </si>
  <si>
    <t>Stavební práce pro větrání</t>
  </si>
  <si>
    <t xml:space="preserve">Přesun hmot pro větrání a vzduchotechniku, výšky do 12 m </t>
  </si>
  <si>
    <t>Plastová bílá mřížka 150/150 mm</t>
  </si>
  <si>
    <t>CELKEM BEZ DPH</t>
  </si>
  <si>
    <t>Vybavení koupelny dle výkresové dokumentace - výkres D.1.1.11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</si>
</sst>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name val="Arial"/>
    </font>
    <font>
      <sz val="10"/>
      <color indexed="8"/>
      <name val="Arial"/>
      <family val="2"/>
      <charset val="238"/>
    </font>
    <font>
      <sz val="18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 CE"/>
    </font>
    <font>
      <sz val="8"/>
      <name val="Arial CE"/>
      <family val="2"/>
      <charset val="238"/>
    </font>
    <font>
      <sz val="8"/>
      <name val="Arial CE"/>
    </font>
    <font>
      <sz val="8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8"/>
      <color indexed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name val="Arial CE"/>
      <charset val="238"/>
    </font>
    <font>
      <b/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89">
    <xf numFmtId="0" fontId="1" fillId="0" borderId="0" xfId="0" applyFont="1" applyAlignment="1">
      <alignment vertical="center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3" fillId="0" borderId="2" xfId="0" applyNumberFormat="1" applyFont="1" applyFill="1" applyBorder="1" applyAlignment="1" applyProtection="1">
      <alignment horizontal="left"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49" fontId="1" fillId="0" borderId="3" xfId="0" applyNumberFormat="1" applyFont="1" applyFill="1" applyBorder="1" applyAlignment="1" applyProtection="1">
      <alignment horizontal="left" vertical="center"/>
    </xf>
    <xf numFmtId="49" fontId="3" fillId="0" borderId="4" xfId="0" applyNumberFormat="1" applyFont="1" applyFill="1" applyBorder="1" applyAlignment="1" applyProtection="1">
      <alignment horizontal="left" vertical="center"/>
    </xf>
    <xf numFmtId="49" fontId="3" fillId="2" borderId="0" xfId="0" applyNumberFormat="1" applyFont="1" applyFill="1" applyBorder="1" applyAlignment="1" applyProtection="1">
      <alignment horizontal="left"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4" fontId="1" fillId="0" borderId="0" xfId="0" applyNumberFormat="1" applyFont="1" applyFill="1" applyBorder="1" applyAlignment="1" applyProtection="1">
      <alignment horizontal="right" vertical="center"/>
    </xf>
    <xf numFmtId="49" fontId="3" fillId="0" borderId="5" xfId="0" applyNumberFormat="1" applyFont="1" applyFill="1" applyBorder="1" applyAlignment="1" applyProtection="1">
      <alignment horizontal="center" vertical="center"/>
    </xf>
    <xf numFmtId="49" fontId="3" fillId="0" borderId="6" xfId="0" applyNumberFormat="1" applyFont="1" applyFill="1" applyBorder="1" applyAlignment="1" applyProtection="1">
      <alignment horizontal="right" vertical="center"/>
    </xf>
    <xf numFmtId="49" fontId="3" fillId="2" borderId="0" xfId="0" applyNumberFormat="1" applyFont="1" applyFill="1" applyBorder="1" applyAlignment="1" applyProtection="1">
      <alignment horizontal="right" vertical="center"/>
    </xf>
    <xf numFmtId="4" fontId="3" fillId="2" borderId="0" xfId="0" applyNumberFormat="1" applyFont="1" applyFill="1" applyBorder="1" applyAlignment="1" applyProtection="1">
      <alignment horizontal="right" vertical="center"/>
    </xf>
    <xf numFmtId="4" fontId="3" fillId="0" borderId="0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49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vertical="center"/>
    </xf>
    <xf numFmtId="49" fontId="13" fillId="0" borderId="0" xfId="0" applyNumberFormat="1" applyFont="1" applyFill="1" applyBorder="1" applyAlignment="1" applyProtection="1">
      <alignment horizontal="right" vertical="center"/>
    </xf>
    <xf numFmtId="4" fontId="13" fillId="0" borderId="0" xfId="0" applyNumberFormat="1" applyFont="1" applyFill="1" applyBorder="1" applyAlignment="1" applyProtection="1">
      <alignment horizontal="right" vertical="center"/>
    </xf>
    <xf numFmtId="0" fontId="13" fillId="0" borderId="0" xfId="0" applyFont="1" applyFill="1" applyAlignment="1">
      <alignment vertical="center"/>
    </xf>
    <xf numFmtId="49" fontId="12" fillId="0" borderId="0" xfId="0" applyNumberFormat="1" applyFont="1" applyFill="1" applyBorder="1" applyAlignment="1" applyProtection="1">
      <alignment horizontal="right" vertical="center"/>
    </xf>
    <xf numFmtId="4" fontId="12" fillId="0" borderId="0" xfId="0" applyNumberFormat="1" applyFont="1" applyFill="1" applyBorder="1" applyAlignment="1" applyProtection="1">
      <alignment horizontal="right" vertical="center"/>
    </xf>
    <xf numFmtId="0" fontId="1" fillId="0" borderId="0" xfId="0" applyFont="1" applyBorder="1" applyAlignment="1">
      <alignment vertical="center"/>
    </xf>
    <xf numFmtId="49" fontId="3" fillId="0" borderId="0" xfId="0" applyNumberFormat="1" applyFont="1" applyFill="1" applyBorder="1" applyAlignment="1" applyProtection="1">
      <alignment horizontal="left" vertical="center" wrapText="1"/>
    </xf>
    <xf numFmtId="4" fontId="1" fillId="0" borderId="0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Alignment="1">
      <alignment vertical="center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7" fillId="0" borderId="0" xfId="0" applyNumberFormat="1" applyFont="1" applyFill="1" applyBorder="1" applyAlignment="1" applyProtection="1">
      <alignment horizontal="left" vertical="center" wrapText="1"/>
    </xf>
    <xf numFmtId="4" fontId="7" fillId="0" borderId="0" xfId="0" applyNumberFormat="1" applyFont="1" applyFill="1" applyBorder="1" applyAlignment="1" applyProtection="1">
      <alignment horizontal="right" vertical="center" wrapText="1"/>
    </xf>
    <xf numFmtId="4" fontId="7" fillId="0" borderId="0" xfId="0" applyNumberFormat="1" applyFont="1" applyFill="1" applyBorder="1" applyAlignment="1" applyProtection="1">
      <alignment horizontal="right" vertical="center"/>
    </xf>
    <xf numFmtId="49" fontId="5" fillId="0" borderId="0" xfId="1" applyNumberFormat="1" applyFont="1" applyBorder="1" applyAlignment="1">
      <alignment horizontal="left" vertical="top"/>
    </xf>
    <xf numFmtId="0" fontId="5" fillId="0" borderId="0" xfId="1" applyFont="1" applyBorder="1" applyAlignment="1">
      <alignment vertical="top" wrapText="1"/>
    </xf>
    <xf numFmtId="49" fontId="6" fillId="0" borderId="0" xfId="1" applyNumberFormat="1" applyFont="1" applyBorder="1" applyAlignment="1">
      <alignment horizontal="center" shrinkToFit="1"/>
    </xf>
    <xf numFmtId="4" fontId="6" fillId="0" borderId="0" xfId="1" applyNumberFormat="1" applyFont="1" applyBorder="1" applyAlignment="1">
      <alignment horizontal="right"/>
    </xf>
    <xf numFmtId="0" fontId="13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7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center"/>
    </xf>
    <xf numFmtId="2" fontId="1" fillId="0" borderId="0" xfId="0" applyNumberFormat="1" applyFont="1" applyAlignment="1">
      <alignment vertical="center"/>
    </xf>
    <xf numFmtId="49" fontId="3" fillId="0" borderId="7" xfId="0" applyNumberFormat="1" applyFont="1" applyFill="1" applyBorder="1" applyAlignment="1" applyProtection="1">
      <alignment horizontal="left" vertical="center"/>
    </xf>
    <xf numFmtId="49" fontId="3" fillId="0" borderId="8" xfId="0" applyNumberFormat="1" applyFont="1" applyFill="1" applyBorder="1" applyAlignment="1" applyProtection="1">
      <alignment horizontal="left" vertical="center"/>
    </xf>
    <xf numFmtId="49" fontId="3" fillId="0" borderId="9" xfId="0" applyNumberFormat="1" applyFont="1" applyFill="1" applyBorder="1" applyAlignment="1" applyProtection="1">
      <alignment horizontal="right" vertical="center"/>
    </xf>
    <xf numFmtId="49" fontId="9" fillId="2" borderId="0" xfId="0" applyNumberFormat="1" applyFont="1" applyFill="1" applyBorder="1" applyAlignment="1" applyProtection="1">
      <alignment horizontal="left" vertical="center"/>
    </xf>
    <xf numFmtId="0" fontId="1" fillId="0" borderId="10" xfId="0" applyNumberFormat="1" applyFont="1" applyFill="1" applyBorder="1" applyAlignment="1" applyProtection="1">
      <alignment horizontal="left" vertical="center"/>
    </xf>
    <xf numFmtId="49" fontId="1" fillId="0" borderId="10" xfId="0" applyNumberFormat="1" applyFont="1" applyFill="1" applyBorder="1" applyAlignment="1" applyProtection="1">
      <alignment horizontal="left" vertical="center"/>
    </xf>
    <xf numFmtId="49" fontId="1" fillId="0" borderId="10" xfId="0" applyNumberFormat="1" applyFont="1" applyFill="1" applyBorder="1" applyAlignment="1" applyProtection="1">
      <alignment horizontal="left" vertical="center" wrapText="1"/>
    </xf>
    <xf numFmtId="3" fontId="1" fillId="0" borderId="10" xfId="0" applyNumberFormat="1" applyFont="1" applyFill="1" applyBorder="1" applyAlignment="1" applyProtection="1">
      <alignment horizontal="right" vertical="center" wrapText="1"/>
    </xf>
    <xf numFmtId="4" fontId="7" fillId="3" borderId="0" xfId="0" applyNumberFormat="1" applyFont="1" applyFill="1" applyBorder="1" applyAlignment="1" applyProtection="1">
      <alignment horizontal="right" vertical="center" wrapText="1"/>
    </xf>
    <xf numFmtId="49" fontId="14" fillId="0" borderId="0" xfId="1" applyNumberFormat="1" applyFont="1" applyBorder="1" applyAlignment="1">
      <alignment horizontal="center" shrinkToFit="1"/>
    </xf>
    <xf numFmtId="4" fontId="14" fillId="0" borderId="0" xfId="1" applyNumberFormat="1" applyFont="1" applyBorder="1" applyAlignment="1">
      <alignment horizontal="right"/>
    </xf>
    <xf numFmtId="4" fontId="15" fillId="0" borderId="0" xfId="0" applyNumberFormat="1" applyFont="1" applyFill="1" applyBorder="1" applyAlignment="1" applyProtection="1">
      <alignment horizontal="right" vertical="center"/>
    </xf>
    <xf numFmtId="49" fontId="3" fillId="0" borderId="8" xfId="0" applyNumberFormat="1" applyFont="1" applyFill="1" applyBorder="1" applyAlignment="1" applyProtection="1">
      <alignment horizontal="center" vertical="center"/>
    </xf>
    <xf numFmtId="4" fontId="1" fillId="0" borderId="10" xfId="0" applyNumberFormat="1" applyFont="1" applyFill="1" applyBorder="1" applyAlignment="1" applyProtection="1">
      <alignment horizontal="right" vertical="center" wrapText="1"/>
    </xf>
    <xf numFmtId="4" fontId="1" fillId="4" borderId="10" xfId="0" applyNumberFormat="1" applyFont="1" applyFill="1" applyBorder="1" applyAlignment="1" applyProtection="1">
      <alignment horizontal="right" vertical="center"/>
    </xf>
    <xf numFmtId="4" fontId="1" fillId="0" borderId="0" xfId="0" applyNumberFormat="1" applyFont="1" applyAlignment="1">
      <alignment vertical="center"/>
    </xf>
    <xf numFmtId="49" fontId="3" fillId="0" borderId="19" xfId="0" applyNumberFormat="1" applyFont="1" applyFill="1" applyBorder="1" applyAlignment="1" applyProtection="1">
      <alignment horizontal="center" vertical="center" wrapText="1"/>
    </xf>
    <xf numFmtId="49" fontId="3" fillId="0" borderId="20" xfId="0" applyNumberFormat="1" applyFont="1" applyFill="1" applyBorder="1" applyAlignment="1" applyProtection="1">
      <alignment horizontal="center" vertical="center" wrapText="1"/>
    </xf>
    <xf numFmtId="49" fontId="1" fillId="0" borderId="16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16" xfId="0" applyNumberFormat="1" applyFont="1" applyFill="1" applyBorder="1" applyAlignment="1" applyProtection="1">
      <alignment horizontal="left" vertical="center"/>
    </xf>
    <xf numFmtId="49" fontId="8" fillId="0" borderId="0" xfId="0" applyNumberFormat="1" applyFont="1" applyFill="1" applyBorder="1" applyAlignment="1" applyProtection="1">
      <alignment horizontal="left" vertical="center"/>
    </xf>
    <xf numFmtId="49" fontId="1" fillId="0" borderId="0" xfId="0" applyNumberFormat="1" applyFont="1" applyFill="1" applyBorder="1" applyAlignment="1" applyProtection="1">
      <alignment horizontal="left" vertical="center"/>
    </xf>
    <xf numFmtId="49" fontId="1" fillId="0" borderId="18" xfId="0" applyNumberFormat="1" applyFont="1" applyFill="1" applyBorder="1" applyAlignment="1" applyProtection="1">
      <alignment horizontal="left" vertical="center"/>
    </xf>
    <xf numFmtId="49" fontId="1" fillId="0" borderId="21" xfId="0" applyNumberFormat="1" applyFont="1" applyFill="1" applyBorder="1" applyAlignment="1" applyProtection="1">
      <alignment horizontal="left" vertical="center"/>
    </xf>
    <xf numFmtId="0" fontId="1" fillId="0" borderId="21" xfId="0" applyNumberFormat="1" applyFont="1" applyFill="1" applyBorder="1" applyAlignment="1" applyProtection="1">
      <alignment horizontal="left" vertical="center"/>
    </xf>
    <xf numFmtId="14" fontId="1" fillId="0" borderId="0" xfId="0" applyNumberFormat="1" applyFont="1" applyFill="1" applyBorder="1" applyAlignment="1" applyProtection="1">
      <alignment horizontal="right" vertical="center"/>
    </xf>
    <xf numFmtId="0" fontId="1" fillId="0" borderId="18" xfId="0" applyNumberFormat="1" applyFont="1" applyFill="1" applyBorder="1" applyAlignment="1" applyProtection="1">
      <alignment horizontal="right" vertical="center"/>
    </xf>
    <xf numFmtId="0" fontId="1" fillId="0" borderId="21" xfId="0" applyNumberFormat="1" applyFont="1" applyFill="1" applyBorder="1" applyAlignment="1" applyProtection="1">
      <alignment horizontal="right" vertical="center"/>
    </xf>
    <xf numFmtId="0" fontId="1" fillId="0" borderId="22" xfId="0" applyNumberFormat="1" applyFont="1" applyFill="1" applyBorder="1" applyAlignment="1" applyProtection="1">
      <alignment horizontal="right" vertical="center"/>
    </xf>
    <xf numFmtId="49" fontId="2" fillId="0" borderId="11" xfId="0" applyNumberFormat="1" applyFont="1" applyFill="1" applyBorder="1" applyAlignment="1" applyProtection="1">
      <alignment horizontal="center" vertical="center"/>
    </xf>
    <xf numFmtId="49" fontId="2" fillId="0" borderId="12" xfId="0" applyNumberFormat="1" applyFont="1" applyFill="1" applyBorder="1" applyAlignment="1" applyProtection="1">
      <alignment horizontal="center" vertical="center"/>
    </xf>
    <xf numFmtId="49" fontId="2" fillId="0" borderId="13" xfId="0" applyNumberFormat="1" applyFont="1" applyFill="1" applyBorder="1" applyAlignment="1" applyProtection="1">
      <alignment horizontal="center" vertical="center"/>
    </xf>
    <xf numFmtId="49" fontId="1" fillId="0" borderId="14" xfId="0" applyNumberFormat="1" applyFont="1" applyFill="1" applyBorder="1" applyAlignment="1" applyProtection="1">
      <alignment horizontal="left" vertical="center"/>
    </xf>
    <xf numFmtId="0" fontId="1" fillId="0" borderId="15" xfId="0" applyNumberFormat="1" applyFont="1" applyFill="1" applyBorder="1" applyAlignment="1" applyProtection="1">
      <alignment horizontal="left" vertical="center"/>
    </xf>
    <xf numFmtId="49" fontId="3" fillId="0" borderId="15" xfId="0" applyNumberFormat="1" applyFont="1" applyFill="1" applyBorder="1" applyAlignment="1" applyProtection="1">
      <alignment horizontal="left" vertical="center" wrapText="1"/>
    </xf>
    <xf numFmtId="49" fontId="3" fillId="0" borderId="17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center" wrapText="1"/>
    </xf>
    <xf numFmtId="49" fontId="3" fillId="0" borderId="18" xfId="0" applyNumberFormat="1" applyFont="1" applyFill="1" applyBorder="1" applyAlignment="1" applyProtection="1">
      <alignment horizontal="left" vertical="center" wrapText="1"/>
    </xf>
    <xf numFmtId="49" fontId="10" fillId="0" borderId="11" xfId="0" applyNumberFormat="1" applyFont="1" applyFill="1" applyBorder="1" applyAlignment="1" applyProtection="1">
      <alignment horizontal="center" vertical="center"/>
    </xf>
    <xf numFmtId="49" fontId="3" fillId="0" borderId="23" xfId="0" applyNumberFormat="1" applyFont="1" applyFill="1" applyBorder="1" applyAlignment="1" applyProtection="1">
      <alignment horizontal="center" vertical="center" wrapText="1"/>
    </xf>
    <xf numFmtId="49" fontId="9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49" fontId="9" fillId="2" borderId="0" xfId="0" applyNumberFormat="1" applyFont="1" applyFill="1" applyBorder="1" applyAlignment="1" applyProtection="1">
      <alignment horizontal="left" vertical="center"/>
    </xf>
    <xf numFmtId="49" fontId="3" fillId="2" borderId="0" xfId="0" applyNumberFormat="1" applyFont="1" applyFill="1" applyBorder="1" applyAlignment="1" applyProtection="1">
      <alignment horizontal="left" vertical="center"/>
    </xf>
    <xf numFmtId="49" fontId="3" fillId="2" borderId="0" xfId="0" applyNumberFormat="1" applyFont="1" applyFill="1" applyBorder="1" applyAlignment="1" applyProtection="1">
      <alignment horizontal="left" vertical="center" wrapText="1"/>
    </xf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G23"/>
  <sheetViews>
    <sheetView workbookViewId="0">
      <selection sqref="A1:G1"/>
    </sheetView>
  </sheetViews>
  <sheetFormatPr baseColWidth="10" defaultRowHeight="13"/>
  <cols>
    <col min="1" max="1" width="3.6640625" customWidth="1"/>
    <col min="2" max="2" width="1.1640625" customWidth="1"/>
    <col min="3" max="3" width="7.33203125" customWidth="1"/>
    <col min="4" max="4" width="39.5" customWidth="1"/>
    <col min="5" max="5" width="9" customWidth="1"/>
    <col min="6" max="6" width="10.33203125" customWidth="1"/>
    <col min="7" max="7" width="11.5" customWidth="1"/>
    <col min="8" max="256" width="8.83203125" customWidth="1"/>
  </cols>
  <sheetData>
    <row r="1" spans="1:7" ht="22" customHeight="1">
      <c r="A1" s="73" t="s">
        <v>39</v>
      </c>
      <c r="B1" s="74"/>
      <c r="C1" s="74"/>
      <c r="D1" s="74"/>
      <c r="E1" s="74"/>
      <c r="F1" s="74"/>
      <c r="G1" s="75"/>
    </row>
    <row r="2" spans="1:7" ht="12.75" customHeight="1">
      <c r="A2" s="76" t="s">
        <v>0</v>
      </c>
      <c r="B2" s="77"/>
      <c r="C2" s="77"/>
      <c r="D2" s="78" t="s">
        <v>124</v>
      </c>
      <c r="E2" s="78"/>
      <c r="F2" s="78"/>
      <c r="G2" s="79"/>
    </row>
    <row r="3" spans="1:7" ht="12.75" customHeight="1">
      <c r="A3" s="63"/>
      <c r="B3" s="62"/>
      <c r="C3" s="62"/>
      <c r="D3" s="80"/>
      <c r="E3" s="80"/>
      <c r="F3" s="80"/>
      <c r="G3" s="81"/>
    </row>
    <row r="4" spans="1:7" ht="12.75" customHeight="1">
      <c r="A4" s="61" t="s">
        <v>1</v>
      </c>
      <c r="B4" s="62"/>
      <c r="C4" s="62"/>
      <c r="D4" s="64" t="s">
        <v>125</v>
      </c>
      <c r="E4" s="65"/>
      <c r="F4" s="65"/>
      <c r="G4" s="66"/>
    </row>
    <row r="5" spans="1:7" ht="12.75" customHeight="1">
      <c r="A5" s="63"/>
      <c r="B5" s="62"/>
      <c r="C5" s="62"/>
      <c r="D5" s="62"/>
      <c r="E5" s="65"/>
      <c r="F5" s="65"/>
      <c r="G5" s="66"/>
    </row>
    <row r="6" spans="1:7" ht="12.75" customHeight="1">
      <c r="A6" s="61" t="s">
        <v>2</v>
      </c>
      <c r="B6" s="62"/>
      <c r="C6" s="62"/>
      <c r="D6" s="64" t="s">
        <v>126</v>
      </c>
      <c r="E6" s="65"/>
      <c r="F6" s="65"/>
      <c r="G6" s="66"/>
    </row>
    <row r="7" spans="1:7" ht="12.75" customHeight="1">
      <c r="A7" s="63"/>
      <c r="B7" s="62"/>
      <c r="C7" s="62"/>
      <c r="D7" s="62"/>
      <c r="E7" s="65"/>
      <c r="F7" s="65"/>
      <c r="G7" s="66"/>
    </row>
    <row r="8" spans="1:7" ht="12.75" customHeight="1">
      <c r="A8" s="65" t="s">
        <v>23</v>
      </c>
      <c r="B8" s="65"/>
      <c r="C8" s="65"/>
      <c r="D8" s="65"/>
      <c r="E8" s="62"/>
      <c r="F8" s="69"/>
      <c r="G8" s="70"/>
    </row>
    <row r="9" spans="1:7" ht="12.75" customHeight="1" thickBot="1">
      <c r="A9" s="67"/>
      <c r="B9" s="67"/>
      <c r="C9" s="67"/>
      <c r="D9" s="67"/>
      <c r="E9" s="68"/>
      <c r="F9" s="71"/>
      <c r="G9" s="72"/>
    </row>
    <row r="10" spans="1:7" ht="12.75" customHeight="1">
      <c r="A10" s="1" t="s">
        <v>3</v>
      </c>
      <c r="B10" s="4" t="s">
        <v>3</v>
      </c>
      <c r="C10" s="4" t="s">
        <v>3</v>
      </c>
      <c r="D10" s="4" t="s">
        <v>3</v>
      </c>
      <c r="E10" s="4" t="s">
        <v>3</v>
      </c>
      <c r="F10" s="9" t="s">
        <v>21</v>
      </c>
      <c r="G10" s="59" t="s">
        <v>33</v>
      </c>
    </row>
    <row r="11" spans="1:7" ht="12.75" customHeight="1">
      <c r="A11" s="43" t="s">
        <v>4</v>
      </c>
      <c r="B11" s="44"/>
      <c r="C11" s="44" t="s">
        <v>5</v>
      </c>
      <c r="D11" s="44" t="s">
        <v>9</v>
      </c>
      <c r="E11" s="55" t="s">
        <v>70</v>
      </c>
      <c r="F11" s="45" t="s">
        <v>22</v>
      </c>
      <c r="G11" s="60"/>
    </row>
    <row r="12" spans="1:7" ht="12.75" customHeight="1">
      <c r="A12" s="47">
        <v>1</v>
      </c>
      <c r="B12" s="48"/>
      <c r="C12" s="48"/>
      <c r="D12" s="49" t="s">
        <v>61</v>
      </c>
      <c r="E12" s="50">
        <v>1</v>
      </c>
      <c r="F12" s="56">
        <f>'01 - vnější kan. splašková'!H31</f>
        <v>0</v>
      </c>
      <c r="G12" s="57">
        <f>F12*E12</f>
        <v>0</v>
      </c>
    </row>
    <row r="13" spans="1:7" ht="12.75" customHeight="1">
      <c r="A13" s="47">
        <v>2</v>
      </c>
      <c r="B13" s="48"/>
      <c r="C13" s="48"/>
      <c r="D13" s="49" t="s">
        <v>60</v>
      </c>
      <c r="E13" s="50">
        <v>1</v>
      </c>
      <c r="F13" s="56">
        <f>'02 - vnější vodovod'!H20</f>
        <v>0</v>
      </c>
      <c r="G13" s="57">
        <f t="shared" ref="G13:G22" si="0">F13*E13</f>
        <v>0</v>
      </c>
    </row>
    <row r="14" spans="1:7" ht="12.75" customHeight="1">
      <c r="A14" s="47">
        <v>3</v>
      </c>
      <c r="B14" s="48"/>
      <c r="C14" s="48"/>
      <c r="D14" s="49" t="s">
        <v>62</v>
      </c>
      <c r="E14" s="50">
        <v>4</v>
      </c>
      <c r="F14" s="56">
        <f>'03 - vnitřní kan. byt imobilní'!H16</f>
        <v>0</v>
      </c>
      <c r="G14" s="57">
        <f t="shared" si="0"/>
        <v>0</v>
      </c>
    </row>
    <row r="15" spans="1:7" ht="12.75" customHeight="1">
      <c r="A15" s="47">
        <v>4</v>
      </c>
      <c r="B15" s="48"/>
      <c r="C15" s="48"/>
      <c r="D15" s="49" t="s">
        <v>63</v>
      </c>
      <c r="E15" s="50">
        <v>4</v>
      </c>
      <c r="F15" s="56">
        <f>'04 - vnitřní kan. byt'!H12</f>
        <v>0</v>
      </c>
      <c r="G15" s="57">
        <f t="shared" si="0"/>
        <v>0</v>
      </c>
    </row>
    <row r="16" spans="1:7" ht="12.75" customHeight="1">
      <c r="A16" s="47">
        <v>5</v>
      </c>
      <c r="B16" s="48"/>
      <c r="C16" s="48"/>
      <c r="D16" s="49" t="s">
        <v>64</v>
      </c>
      <c r="E16" s="50">
        <v>1</v>
      </c>
      <c r="F16" s="56">
        <f>'05 - vnitřní kan. ostatní'!H16</f>
        <v>0</v>
      </c>
      <c r="G16" s="57">
        <f t="shared" si="0"/>
        <v>0</v>
      </c>
    </row>
    <row r="17" spans="1:7" ht="12.75" customHeight="1">
      <c r="A17" s="47">
        <v>6</v>
      </c>
      <c r="B17" s="48"/>
      <c r="C17" s="48"/>
      <c r="D17" s="49" t="s">
        <v>65</v>
      </c>
      <c r="E17" s="50">
        <v>4</v>
      </c>
      <c r="F17" s="56">
        <f>'06 - vnitřní vod. byt imobilní'!H17</f>
        <v>0</v>
      </c>
      <c r="G17" s="57">
        <f t="shared" si="0"/>
        <v>0</v>
      </c>
    </row>
    <row r="18" spans="1:7" ht="12.75" customHeight="1">
      <c r="A18" s="47">
        <v>7</v>
      </c>
      <c r="B18" s="48"/>
      <c r="C18" s="48"/>
      <c r="D18" s="49" t="s">
        <v>66</v>
      </c>
      <c r="E18" s="50">
        <v>4</v>
      </c>
      <c r="F18" s="56">
        <f>'07 - vnitřní vod. byt'!H17</f>
        <v>0</v>
      </c>
      <c r="G18" s="57">
        <f t="shared" si="0"/>
        <v>0</v>
      </c>
    </row>
    <row r="19" spans="1:7" ht="12.75" customHeight="1">
      <c r="A19" s="47">
        <v>8</v>
      </c>
      <c r="B19" s="48"/>
      <c r="C19" s="48"/>
      <c r="D19" s="49" t="s">
        <v>67</v>
      </c>
      <c r="E19" s="50">
        <v>1</v>
      </c>
      <c r="F19" s="56">
        <f>'08 - vnitřní vod. ostatní'!H26</f>
        <v>0</v>
      </c>
      <c r="G19" s="57">
        <f t="shared" si="0"/>
        <v>0</v>
      </c>
    </row>
    <row r="20" spans="1:7" ht="12.75" customHeight="1">
      <c r="A20" s="47">
        <v>9</v>
      </c>
      <c r="B20" s="48"/>
      <c r="C20" s="48"/>
      <c r="D20" s="49" t="s">
        <v>68</v>
      </c>
      <c r="E20" s="50">
        <v>4</v>
      </c>
      <c r="F20" s="56">
        <f>'09 - ZP byt imobilní'!H29</f>
        <v>0</v>
      </c>
      <c r="G20" s="57">
        <f t="shared" si="0"/>
        <v>0</v>
      </c>
    </row>
    <row r="21" spans="1:7" ht="12.75" customHeight="1">
      <c r="A21" s="47">
        <v>10</v>
      </c>
      <c r="B21" s="48"/>
      <c r="C21" s="48"/>
      <c r="D21" s="49" t="s">
        <v>69</v>
      </c>
      <c r="E21" s="50">
        <v>4</v>
      </c>
      <c r="F21" s="56">
        <f>'10 - ZP byt'!H28</f>
        <v>0</v>
      </c>
      <c r="G21" s="57">
        <f t="shared" si="0"/>
        <v>0</v>
      </c>
    </row>
    <row r="22" spans="1:7" ht="12.75" customHeight="1">
      <c r="A22" s="47">
        <v>11</v>
      </c>
      <c r="B22" s="48"/>
      <c r="C22" s="48"/>
      <c r="D22" s="49" t="s">
        <v>174</v>
      </c>
      <c r="E22" s="50">
        <v>1</v>
      </c>
      <c r="F22" s="56">
        <f>'11 - odvětrávání'!H17</f>
        <v>0</v>
      </c>
      <c r="G22" s="57">
        <f t="shared" si="0"/>
        <v>0</v>
      </c>
    </row>
    <row r="23" spans="1:7">
      <c r="D23" t="s">
        <v>190</v>
      </c>
      <c r="G23" s="58">
        <f>SUM(G12:G22)</f>
        <v>0</v>
      </c>
    </row>
  </sheetData>
  <mergeCells count="14">
    <mergeCell ref="A1:G1"/>
    <mergeCell ref="A2:C3"/>
    <mergeCell ref="D2:G3"/>
    <mergeCell ref="A4:C5"/>
    <mergeCell ref="D4:D5"/>
    <mergeCell ref="E4:G5"/>
    <mergeCell ref="G10:G11"/>
    <mergeCell ref="A6:C7"/>
    <mergeCell ref="D6:D7"/>
    <mergeCell ref="E6:G7"/>
    <mergeCell ref="A8:C9"/>
    <mergeCell ref="D8:D9"/>
    <mergeCell ref="E8:E9"/>
    <mergeCell ref="F8:G9"/>
  </mergeCells>
  <pageMargins left="0.7" right="0.7" top="0.78740157499999996" bottom="0.78740157499999996" header="0.3" footer="0.3"/>
  <pageSetup paperSize="9" scale="9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A1:AP58"/>
  <sheetViews>
    <sheetView workbookViewId="0">
      <selection sqref="A1:H1"/>
    </sheetView>
  </sheetViews>
  <sheetFormatPr baseColWidth="10" defaultColWidth="11.5" defaultRowHeight="13"/>
  <cols>
    <col min="1" max="1" width="3.6640625" customWidth="1"/>
    <col min="2" max="2" width="1.1640625" customWidth="1"/>
    <col min="3" max="3" width="7.33203125" customWidth="1"/>
    <col min="4" max="4" width="44.1640625" customWidth="1"/>
    <col min="5" max="5" width="4.33203125" customWidth="1"/>
    <col min="6" max="6" width="9.5" customWidth="1"/>
    <col min="7" max="7" width="8.6640625" customWidth="1"/>
    <col min="8" max="8" width="8.83203125" customWidth="1"/>
    <col min="9" max="9" width="13.1640625" customWidth="1"/>
    <col min="10" max="10" width="13.33203125" customWidth="1"/>
    <col min="11" max="12" width="11.6640625" customWidth="1"/>
    <col min="14" max="37" width="12.1640625" hidden="1" customWidth="1"/>
  </cols>
  <sheetData>
    <row r="1" spans="1:34" ht="22" customHeight="1" thickBot="1">
      <c r="A1" s="82" t="s">
        <v>71</v>
      </c>
      <c r="B1" s="74"/>
      <c r="C1" s="74"/>
      <c r="D1" s="74"/>
      <c r="E1" s="74"/>
      <c r="F1" s="74"/>
      <c r="G1" s="74"/>
      <c r="H1" s="75"/>
      <c r="I1" s="16"/>
      <c r="J1" s="16"/>
      <c r="K1" s="16"/>
      <c r="L1" s="16"/>
    </row>
    <row r="2" spans="1:34">
      <c r="A2" s="1" t="s">
        <v>3</v>
      </c>
      <c r="B2" s="4" t="s">
        <v>3</v>
      </c>
      <c r="C2" s="4" t="s">
        <v>3</v>
      </c>
      <c r="D2" s="4" t="s">
        <v>3</v>
      </c>
      <c r="E2" s="4" t="s">
        <v>3</v>
      </c>
      <c r="F2" s="4" t="s">
        <v>3</v>
      </c>
      <c r="G2" s="9" t="s">
        <v>21</v>
      </c>
      <c r="H2" s="59" t="s">
        <v>33</v>
      </c>
      <c r="I2" s="17"/>
      <c r="J2" s="15"/>
    </row>
    <row r="3" spans="1:34" ht="14" thickBot="1">
      <c r="A3" s="2" t="s">
        <v>4</v>
      </c>
      <c r="B3" s="5"/>
      <c r="C3" s="5" t="s">
        <v>5</v>
      </c>
      <c r="D3" s="5" t="s">
        <v>9</v>
      </c>
      <c r="E3" s="5" t="s">
        <v>16</v>
      </c>
      <c r="F3" s="7" t="s">
        <v>20</v>
      </c>
      <c r="G3" s="10" t="s">
        <v>22</v>
      </c>
      <c r="H3" s="83"/>
      <c r="I3" s="18"/>
      <c r="J3" s="19"/>
      <c r="K3" s="22"/>
      <c r="L3" s="22"/>
      <c r="M3" s="23"/>
      <c r="N3" s="11" t="s">
        <v>24</v>
      </c>
      <c r="O3" s="11" t="s">
        <v>26</v>
      </c>
      <c r="P3" s="11" t="s">
        <v>27</v>
      </c>
      <c r="Q3" s="11" t="s">
        <v>28</v>
      </c>
      <c r="R3" s="11" t="s">
        <v>29</v>
      </c>
      <c r="S3" s="11" t="s">
        <v>30</v>
      </c>
      <c r="T3" s="11" t="s">
        <v>31</v>
      </c>
      <c r="U3" s="11" t="s">
        <v>32</v>
      </c>
    </row>
    <row r="4" spans="1:34">
      <c r="A4" s="3"/>
      <c r="B4" s="3"/>
      <c r="C4" s="46" t="s">
        <v>80</v>
      </c>
      <c r="D4" s="84" t="s">
        <v>59</v>
      </c>
      <c r="E4" s="85"/>
      <c r="F4" s="85"/>
      <c r="G4" s="85"/>
      <c r="H4" s="11"/>
      <c r="I4" s="24"/>
      <c r="J4" s="22"/>
      <c r="K4" s="22"/>
      <c r="L4" s="22"/>
      <c r="M4" s="24"/>
      <c r="N4" s="11" t="s">
        <v>25</v>
      </c>
      <c r="O4" s="12">
        <f>IF(N4="HS",#REF!,0)</f>
        <v>0</v>
      </c>
      <c r="P4" s="12">
        <f>IF(N4="HS",#REF!-M4,0)</f>
        <v>0</v>
      </c>
      <c r="Q4" s="12" t="e">
        <f>IF(N4="PS",#REF!,0)</f>
        <v>#REF!</v>
      </c>
      <c r="R4" s="12" t="e">
        <f>IF(N4="PS",#REF!-M4,0)</f>
        <v>#REF!</v>
      </c>
      <c r="S4" s="12">
        <f>IF(N4="MP",#REF!,0)</f>
        <v>0</v>
      </c>
      <c r="T4" s="12">
        <f>IF(N4="MP",#REF!-M4,0)</f>
        <v>0</v>
      </c>
      <c r="U4" s="12">
        <f>IF(N4="OM",#REF!,0)</f>
        <v>0</v>
      </c>
      <c r="V4" s="11"/>
      <c r="AF4" s="12">
        <f>SUM(W5:W28)</f>
        <v>0</v>
      </c>
      <c r="AG4" s="12" t="e">
        <f>SUM(X5:X28)</f>
        <v>#REF!</v>
      </c>
      <c r="AH4" s="12">
        <f>SUM(Y5:Y28)</f>
        <v>0</v>
      </c>
    </row>
    <row r="5" spans="1:34">
      <c r="A5" s="40">
        <v>1</v>
      </c>
      <c r="B5" s="29"/>
      <c r="C5" s="29"/>
      <c r="D5" s="30" t="s">
        <v>81</v>
      </c>
      <c r="E5" s="39" t="s">
        <v>17</v>
      </c>
      <c r="F5" s="31">
        <f>(2.9+3.8+0.9+6.4+2.6+3.5+3.5+5.8+4.3+1)*1.15</f>
        <v>39.905000000000001</v>
      </c>
      <c r="G5" s="51"/>
      <c r="H5" s="32">
        <f>F5*G5</f>
        <v>0</v>
      </c>
      <c r="I5" s="21"/>
      <c r="J5" s="37"/>
      <c r="K5" s="20"/>
      <c r="L5" s="21"/>
      <c r="M5" s="37"/>
      <c r="W5" s="8">
        <f>IF(AA5=0,#REF!,0)</f>
        <v>0</v>
      </c>
      <c r="X5" s="8" t="e">
        <f>IF(AA5=10,#REF!,0)</f>
        <v>#REF!</v>
      </c>
      <c r="Y5" s="8">
        <f>IF(AA5=20,#REF!,0)</f>
        <v>0</v>
      </c>
      <c r="AA5" s="8">
        <v>10</v>
      </c>
      <c r="AB5" s="8" t="e">
        <f>#REF!*0.0443786982248521</f>
        <v>#REF!</v>
      </c>
      <c r="AC5" s="8" t="e">
        <f>#REF!*(1-0.0443786982248521)</f>
        <v>#REF!</v>
      </c>
    </row>
    <row r="6" spans="1:34">
      <c r="A6" s="40">
        <v>2</v>
      </c>
      <c r="B6" s="29"/>
      <c r="C6" s="29"/>
      <c r="D6" s="30" t="s">
        <v>82</v>
      </c>
      <c r="E6" s="39" t="s">
        <v>17</v>
      </c>
      <c r="F6" s="31">
        <f>(6.2+4.4+5+1.5)*1.15</f>
        <v>19.664999999999999</v>
      </c>
      <c r="G6" s="51"/>
      <c r="H6" s="32">
        <f t="shared" ref="H6:H30" si="0">F6*G6</f>
        <v>0</v>
      </c>
      <c r="I6" s="21"/>
      <c r="J6" s="22"/>
      <c r="K6" s="20"/>
      <c r="L6" s="21"/>
      <c r="M6" s="22"/>
      <c r="W6" s="8">
        <f>IF(AA6=0,#REF!,0)</f>
        <v>0</v>
      </c>
      <c r="X6" s="8" t="e">
        <f>IF(AA6=10,#REF!,0)</f>
        <v>#REF!</v>
      </c>
      <c r="Y6" s="8">
        <f>IF(AA6=20,#REF!,0)</f>
        <v>0</v>
      </c>
      <c r="AA6" s="8">
        <v>10</v>
      </c>
      <c r="AB6" s="8" t="e">
        <f>#REF!*0.0408107740443477</f>
        <v>#REF!</v>
      </c>
      <c r="AC6" s="8" t="e">
        <f>#REF!*(1-0.0408107740443477)</f>
        <v>#REF!</v>
      </c>
    </row>
    <row r="7" spans="1:34">
      <c r="A7" s="40">
        <v>3</v>
      </c>
      <c r="B7" s="29"/>
      <c r="C7" s="29"/>
      <c r="D7" s="30" t="s">
        <v>83</v>
      </c>
      <c r="E7" s="39" t="s">
        <v>17</v>
      </c>
      <c r="F7" s="31">
        <f>(7)*1.15</f>
        <v>8.0499999999999989</v>
      </c>
      <c r="G7" s="51"/>
      <c r="H7" s="32">
        <f t="shared" si="0"/>
        <v>0</v>
      </c>
      <c r="I7" s="21"/>
      <c r="J7" s="22"/>
      <c r="K7" s="20"/>
      <c r="L7" s="21"/>
      <c r="M7" s="22"/>
      <c r="W7" s="8">
        <f>IF(AA7=0,#REF!,0)</f>
        <v>0</v>
      </c>
      <c r="X7" s="8" t="e">
        <f>IF(AA7=10,#REF!,0)</f>
        <v>#REF!</v>
      </c>
      <c r="Y7" s="8">
        <f>IF(AA7=20,#REF!,0)</f>
        <v>0</v>
      </c>
      <c r="AA7" s="8">
        <v>10</v>
      </c>
      <c r="AB7" s="8" t="e">
        <f>#REF!*0.381529532263571</f>
        <v>#REF!</v>
      </c>
      <c r="AC7" s="8" t="e">
        <f>#REF!*(1-0.381529532263571)</f>
        <v>#REF!</v>
      </c>
    </row>
    <row r="8" spans="1:34">
      <c r="A8" s="40">
        <v>4</v>
      </c>
      <c r="B8" s="29"/>
      <c r="C8" s="29"/>
      <c r="D8" s="30" t="s">
        <v>84</v>
      </c>
      <c r="E8" s="39" t="s">
        <v>17</v>
      </c>
      <c r="F8" s="31">
        <f>(6.4+5.2)*1.05</f>
        <v>12.180000000000001</v>
      </c>
      <c r="G8" s="51"/>
      <c r="H8" s="32">
        <f t="shared" si="0"/>
        <v>0</v>
      </c>
      <c r="I8" s="21"/>
      <c r="J8" s="22"/>
      <c r="K8" s="20"/>
      <c r="L8" s="21"/>
      <c r="M8" s="22"/>
      <c r="W8" s="8"/>
      <c r="X8" s="8"/>
      <c r="Y8" s="8"/>
      <c r="AA8" s="8"/>
      <c r="AB8" s="8"/>
      <c r="AC8" s="8"/>
    </row>
    <row r="9" spans="1:34">
      <c r="A9" s="40">
        <v>5</v>
      </c>
      <c r="B9" s="29"/>
      <c r="C9" s="29"/>
      <c r="D9" s="30" t="s">
        <v>127</v>
      </c>
      <c r="E9" s="39" t="s">
        <v>17</v>
      </c>
      <c r="F9" s="31">
        <f>(16.6+6.8)*1.05</f>
        <v>24.570000000000004</v>
      </c>
      <c r="G9" s="51"/>
      <c r="H9" s="32">
        <f t="shared" si="0"/>
        <v>0</v>
      </c>
      <c r="I9" s="21"/>
      <c r="J9" s="22"/>
      <c r="K9" s="20"/>
      <c r="L9" s="21"/>
      <c r="M9" s="22"/>
      <c r="W9" s="8"/>
      <c r="X9" s="8"/>
      <c r="Y9" s="8"/>
      <c r="AA9" s="8"/>
      <c r="AB9" s="8"/>
      <c r="AC9" s="8"/>
    </row>
    <row r="10" spans="1:34">
      <c r="A10" s="40">
        <v>6</v>
      </c>
      <c r="B10" s="29"/>
      <c r="C10" s="29"/>
      <c r="D10" s="30" t="s">
        <v>128</v>
      </c>
      <c r="E10" s="39" t="s">
        <v>17</v>
      </c>
      <c r="F10" s="31">
        <f>(54)*1.05</f>
        <v>56.7</v>
      </c>
      <c r="G10" s="51"/>
      <c r="H10" s="32">
        <f t="shared" si="0"/>
        <v>0</v>
      </c>
      <c r="I10" s="21"/>
      <c r="J10" s="22"/>
      <c r="K10" s="20"/>
      <c r="L10" s="21"/>
      <c r="M10" s="22"/>
      <c r="W10" s="8"/>
      <c r="X10" s="8"/>
      <c r="Y10" s="8"/>
      <c r="AA10" s="8"/>
      <c r="AB10" s="8"/>
      <c r="AC10" s="8"/>
    </row>
    <row r="11" spans="1:34">
      <c r="A11" s="40">
        <v>7</v>
      </c>
      <c r="B11" s="29"/>
      <c r="C11" s="29"/>
      <c r="D11" s="30" t="s">
        <v>137</v>
      </c>
      <c r="E11" s="39" t="s">
        <v>18</v>
      </c>
      <c r="F11" s="31">
        <v>3</v>
      </c>
      <c r="G11" s="51"/>
      <c r="H11" s="32">
        <f t="shared" si="0"/>
        <v>0</v>
      </c>
      <c r="I11" s="21"/>
      <c r="J11" s="22"/>
      <c r="K11" s="20"/>
      <c r="L11" s="21"/>
      <c r="M11" s="22"/>
      <c r="W11" s="8"/>
      <c r="X11" s="8"/>
      <c r="Y11" s="8"/>
      <c r="AA11" s="8"/>
      <c r="AB11" s="8"/>
      <c r="AC11" s="8"/>
    </row>
    <row r="12" spans="1:34">
      <c r="A12" s="40">
        <v>8</v>
      </c>
      <c r="B12" s="29"/>
      <c r="C12" s="29"/>
      <c r="D12" s="30" t="s">
        <v>85</v>
      </c>
      <c r="E12" s="39" t="s">
        <v>18</v>
      </c>
      <c r="F12" s="31">
        <v>1</v>
      </c>
      <c r="G12" s="51"/>
      <c r="H12" s="32">
        <f t="shared" si="0"/>
        <v>0</v>
      </c>
      <c r="I12" s="21"/>
      <c r="J12" s="22"/>
      <c r="K12" s="20"/>
      <c r="L12" s="21"/>
      <c r="M12" s="22"/>
      <c r="W12" s="8"/>
      <c r="X12" s="8"/>
      <c r="Y12" s="8"/>
      <c r="AA12" s="8"/>
      <c r="AB12" s="8"/>
      <c r="AC12" s="8"/>
    </row>
    <row r="13" spans="1:34" ht="24">
      <c r="A13" s="40">
        <v>9</v>
      </c>
      <c r="B13" s="29"/>
      <c r="C13" s="29"/>
      <c r="D13" s="30" t="s">
        <v>90</v>
      </c>
      <c r="E13" s="39" t="s">
        <v>18</v>
      </c>
      <c r="F13" s="31">
        <v>2</v>
      </c>
      <c r="G13" s="51"/>
      <c r="H13" s="32">
        <f t="shared" si="0"/>
        <v>0</v>
      </c>
      <c r="I13" s="21"/>
      <c r="J13" s="22"/>
      <c r="K13" s="20"/>
      <c r="L13" s="21"/>
      <c r="M13" s="22"/>
      <c r="W13" s="8"/>
      <c r="X13" s="8"/>
      <c r="Y13" s="8"/>
      <c r="AA13" s="8"/>
      <c r="AB13" s="8"/>
      <c r="AC13" s="8"/>
    </row>
    <row r="14" spans="1:34">
      <c r="A14" s="40">
        <v>10</v>
      </c>
      <c r="B14" s="29"/>
      <c r="C14" s="29"/>
      <c r="D14" s="30" t="s">
        <v>86</v>
      </c>
      <c r="E14" s="39" t="s">
        <v>40</v>
      </c>
      <c r="F14" s="31">
        <v>1</v>
      </c>
      <c r="G14" s="51"/>
      <c r="H14" s="32">
        <f t="shared" si="0"/>
        <v>0</v>
      </c>
      <c r="I14" s="21"/>
      <c r="J14" s="22"/>
      <c r="K14" s="20"/>
      <c r="L14" s="21"/>
      <c r="M14" s="22"/>
      <c r="W14" s="8">
        <f>IF(AA14=0,#REF!,0)</f>
        <v>0</v>
      </c>
      <c r="X14" s="8" t="e">
        <f>IF(AA14=10,#REF!,0)</f>
        <v>#REF!</v>
      </c>
      <c r="Y14" s="8">
        <f>IF(AA14=20,#REF!,0)</f>
        <v>0</v>
      </c>
      <c r="AA14" s="8">
        <v>10</v>
      </c>
      <c r="AB14" s="8" t="e">
        <f>#REF!*0.371216897856242</f>
        <v>#REF!</v>
      </c>
      <c r="AC14" s="8" t="e">
        <f>#REF!*(1-0.371216897856242)</f>
        <v>#REF!</v>
      </c>
    </row>
    <row r="15" spans="1:34">
      <c r="A15" s="40">
        <v>11</v>
      </c>
      <c r="B15" s="29"/>
      <c r="C15" s="29"/>
      <c r="D15" s="30" t="s">
        <v>136</v>
      </c>
      <c r="E15" s="39" t="s">
        <v>18</v>
      </c>
      <c r="F15" s="31">
        <v>11</v>
      </c>
      <c r="G15" s="51"/>
      <c r="H15" s="32">
        <f t="shared" si="0"/>
        <v>0</v>
      </c>
      <c r="I15" s="21"/>
      <c r="J15" s="22"/>
      <c r="K15" s="20"/>
      <c r="L15" s="21"/>
      <c r="M15" s="22"/>
      <c r="W15" s="8"/>
      <c r="X15" s="8"/>
      <c r="Y15" s="8"/>
      <c r="AA15" s="8"/>
      <c r="AB15" s="8"/>
      <c r="AC15" s="8"/>
    </row>
    <row r="16" spans="1:34">
      <c r="A16" s="40">
        <v>12</v>
      </c>
      <c r="B16" s="29"/>
      <c r="C16" s="29"/>
      <c r="D16" s="30" t="s">
        <v>89</v>
      </c>
      <c r="E16" s="39" t="s">
        <v>18</v>
      </c>
      <c r="F16" s="31">
        <v>1</v>
      </c>
      <c r="G16" s="51"/>
      <c r="H16" s="32">
        <f t="shared" si="0"/>
        <v>0</v>
      </c>
      <c r="I16" s="21"/>
      <c r="J16" s="22"/>
      <c r="K16" s="20"/>
      <c r="L16" s="21"/>
      <c r="M16" s="22"/>
      <c r="W16" s="8"/>
      <c r="X16" s="8"/>
      <c r="Y16" s="8"/>
      <c r="AA16" s="8"/>
      <c r="AB16" s="8"/>
      <c r="AC16" s="8"/>
    </row>
    <row r="17" spans="1:42" ht="14">
      <c r="A17" s="40">
        <v>13</v>
      </c>
      <c r="B17" s="29"/>
      <c r="C17" s="29"/>
      <c r="D17" s="30" t="s">
        <v>87</v>
      </c>
      <c r="E17" s="39" t="s">
        <v>91</v>
      </c>
      <c r="F17" s="31">
        <f>0.9*0.8*(F5+F6+F7)+ 1.2*1.5*(F8+F9+F10)</f>
        <v>216.89640000000003</v>
      </c>
      <c r="G17" s="51"/>
      <c r="H17" s="32">
        <f t="shared" si="0"/>
        <v>0</v>
      </c>
      <c r="I17" s="21"/>
      <c r="J17" s="22"/>
      <c r="K17" s="20"/>
      <c r="L17" s="21"/>
      <c r="M17" s="22"/>
      <c r="W17" s="8"/>
      <c r="X17" s="8"/>
      <c r="Y17" s="8"/>
      <c r="AA17" s="8"/>
      <c r="AB17" s="8"/>
      <c r="AC17" s="8"/>
    </row>
    <row r="18" spans="1:42" ht="14">
      <c r="A18" s="40">
        <v>14</v>
      </c>
      <c r="B18" s="29"/>
      <c r="C18" s="29"/>
      <c r="D18" s="30" t="s">
        <v>88</v>
      </c>
      <c r="E18" s="39" t="s">
        <v>91</v>
      </c>
      <c r="F18" s="31">
        <f>0.5*0.5*(F5+F6+F7+F8+F9+F10)</f>
        <v>40.267500000000005</v>
      </c>
      <c r="G18" s="51"/>
      <c r="H18" s="32">
        <f t="shared" si="0"/>
        <v>0</v>
      </c>
      <c r="I18" s="21"/>
      <c r="J18" s="22"/>
      <c r="K18" s="20"/>
      <c r="L18" s="21"/>
      <c r="M18" s="22"/>
      <c r="W18" s="8"/>
      <c r="X18" s="8"/>
      <c r="Y18" s="8"/>
      <c r="AA18" s="8"/>
      <c r="AB18" s="8"/>
      <c r="AC18" s="8"/>
    </row>
    <row r="19" spans="1:42" ht="14">
      <c r="A19" s="40">
        <v>15</v>
      </c>
      <c r="B19" s="29"/>
      <c r="C19" s="29"/>
      <c r="D19" s="30" t="s">
        <v>94</v>
      </c>
      <c r="E19" s="39" t="s">
        <v>91</v>
      </c>
      <c r="F19" s="31">
        <f>(1.2*1+0.6*0.5)*(F6+F7+F8)</f>
        <v>59.842499999999994</v>
      </c>
      <c r="G19" s="51"/>
      <c r="H19" s="32">
        <f t="shared" si="0"/>
        <v>0</v>
      </c>
      <c r="I19" s="21"/>
      <c r="J19" s="22"/>
      <c r="K19" s="20"/>
      <c r="L19" s="21"/>
      <c r="M19" s="22"/>
      <c r="W19" s="8"/>
      <c r="X19" s="8"/>
      <c r="Y19" s="8"/>
      <c r="AA19" s="8"/>
      <c r="AB19" s="8"/>
      <c r="AC19" s="8"/>
    </row>
    <row r="20" spans="1:42">
      <c r="A20" s="40">
        <v>16</v>
      </c>
      <c r="B20" s="29"/>
      <c r="C20" s="29"/>
      <c r="D20" s="30" t="s">
        <v>129</v>
      </c>
      <c r="E20" s="39" t="s">
        <v>17</v>
      </c>
      <c r="F20" s="31">
        <f>2*5.7</f>
        <v>11.4</v>
      </c>
      <c r="G20" s="51"/>
      <c r="H20" s="32">
        <f t="shared" si="0"/>
        <v>0</v>
      </c>
      <c r="I20" s="21"/>
      <c r="J20" s="22"/>
      <c r="K20" s="20"/>
      <c r="L20" s="21"/>
      <c r="M20" s="22"/>
      <c r="W20" s="8"/>
      <c r="X20" s="8"/>
      <c r="Y20" s="8"/>
      <c r="AA20" s="8"/>
      <c r="AB20" s="8"/>
      <c r="AC20" s="8"/>
    </row>
    <row r="21" spans="1:42" ht="14">
      <c r="A21" s="40">
        <v>17</v>
      </c>
      <c r="B21" s="29"/>
      <c r="C21" s="29"/>
      <c r="D21" s="30" t="s">
        <v>130</v>
      </c>
      <c r="E21" s="39" t="s">
        <v>92</v>
      </c>
      <c r="F21" s="31">
        <f>1.2*5.7</f>
        <v>6.84</v>
      </c>
      <c r="G21" s="51"/>
      <c r="H21" s="32">
        <f t="shared" si="0"/>
        <v>0</v>
      </c>
      <c r="I21" s="21"/>
      <c r="J21" s="22"/>
      <c r="K21" s="20"/>
      <c r="L21" s="21"/>
      <c r="M21" s="22"/>
      <c r="W21" s="8"/>
      <c r="X21" s="8"/>
      <c r="Y21" s="8"/>
      <c r="AA21" s="8"/>
      <c r="AB21" s="8"/>
      <c r="AC21" s="8"/>
    </row>
    <row r="22" spans="1:42" ht="14">
      <c r="A22" s="40">
        <v>18</v>
      </c>
      <c r="B22" s="29"/>
      <c r="C22" s="29"/>
      <c r="D22" s="30" t="s">
        <v>134</v>
      </c>
      <c r="E22" s="39" t="s">
        <v>91</v>
      </c>
      <c r="F22" s="31">
        <f>F21*0.5</f>
        <v>3.42</v>
      </c>
      <c r="G22" s="51"/>
      <c r="H22" s="32">
        <f t="shared" si="0"/>
        <v>0</v>
      </c>
      <c r="I22" s="21"/>
      <c r="J22" s="22"/>
      <c r="K22" s="20"/>
      <c r="L22" s="21"/>
      <c r="M22" s="22"/>
      <c r="W22" s="8"/>
      <c r="X22" s="8"/>
      <c r="Y22" s="8"/>
      <c r="AA22" s="8"/>
      <c r="AB22" s="8"/>
      <c r="AC22" s="8"/>
    </row>
    <row r="23" spans="1:42">
      <c r="A23" s="40">
        <v>19</v>
      </c>
      <c r="B23" s="29"/>
      <c r="C23" s="29"/>
      <c r="D23" s="30" t="s">
        <v>135</v>
      </c>
      <c r="E23" s="39" t="s">
        <v>19</v>
      </c>
      <c r="F23" s="31">
        <f>F22*1.8</f>
        <v>6.1559999999999997</v>
      </c>
      <c r="G23" s="51"/>
      <c r="H23" s="32">
        <f t="shared" si="0"/>
        <v>0</v>
      </c>
      <c r="I23" s="21"/>
      <c r="J23" s="22"/>
      <c r="K23" s="20"/>
      <c r="L23" s="21"/>
      <c r="M23" s="22"/>
      <c r="W23" s="8"/>
      <c r="X23" s="8"/>
      <c r="Y23" s="8"/>
      <c r="AA23" s="8"/>
      <c r="AB23" s="8"/>
      <c r="AC23" s="8"/>
    </row>
    <row r="24" spans="1:42" ht="14">
      <c r="A24" s="40">
        <v>20</v>
      </c>
      <c r="B24" s="29"/>
      <c r="C24" s="29"/>
      <c r="D24" s="30" t="s">
        <v>131</v>
      </c>
      <c r="E24" s="39" t="s">
        <v>91</v>
      </c>
      <c r="F24" s="31">
        <f>F21*0.5</f>
        <v>3.42</v>
      </c>
      <c r="G24" s="51"/>
      <c r="H24" s="32">
        <f t="shared" si="0"/>
        <v>0</v>
      </c>
      <c r="I24" s="21"/>
      <c r="J24" s="22"/>
      <c r="K24" s="20"/>
      <c r="L24" s="21"/>
      <c r="M24" s="22"/>
      <c r="W24" s="8"/>
      <c r="X24" s="8"/>
      <c r="Y24" s="8"/>
      <c r="AA24" s="8"/>
      <c r="AB24" s="8"/>
      <c r="AC24" s="8"/>
    </row>
    <row r="25" spans="1:42" ht="14">
      <c r="A25" s="40">
        <v>21</v>
      </c>
      <c r="B25" s="29"/>
      <c r="C25" s="29"/>
      <c r="D25" s="30" t="s">
        <v>132</v>
      </c>
      <c r="E25" s="39" t="s">
        <v>92</v>
      </c>
      <c r="F25" s="31">
        <f>1.2*5.7</f>
        <v>6.84</v>
      </c>
      <c r="G25" s="51"/>
      <c r="H25" s="32">
        <f t="shared" si="0"/>
        <v>0</v>
      </c>
      <c r="I25" s="21"/>
      <c r="J25" s="22"/>
      <c r="K25" s="20"/>
      <c r="L25" s="21"/>
      <c r="M25" s="22"/>
      <c r="W25" s="8"/>
      <c r="X25" s="8"/>
      <c r="Y25" s="8"/>
      <c r="AA25" s="8"/>
      <c r="AB25" s="8"/>
      <c r="AC25" s="8"/>
    </row>
    <row r="26" spans="1:42">
      <c r="A26" s="40">
        <v>22</v>
      </c>
      <c r="B26" s="29"/>
      <c r="C26" s="29"/>
      <c r="D26" s="30" t="s">
        <v>133</v>
      </c>
      <c r="E26" s="39" t="s">
        <v>17</v>
      </c>
      <c r="F26" s="31">
        <f>2*5.7</f>
        <v>11.4</v>
      </c>
      <c r="G26" s="51"/>
      <c r="H26" s="32">
        <f t="shared" si="0"/>
        <v>0</v>
      </c>
      <c r="I26" s="21"/>
      <c r="J26" s="22"/>
      <c r="K26" s="20"/>
      <c r="L26" s="21"/>
      <c r="M26" s="22"/>
      <c r="W26" s="8"/>
      <c r="X26" s="8"/>
      <c r="Y26" s="8"/>
      <c r="AA26" s="8"/>
      <c r="AB26" s="8"/>
      <c r="AC26" s="8"/>
    </row>
    <row r="27" spans="1:42">
      <c r="A27" s="40">
        <v>23</v>
      </c>
      <c r="B27" s="29"/>
      <c r="C27" s="29"/>
      <c r="D27" s="30" t="s">
        <v>41</v>
      </c>
      <c r="E27" s="39" t="s">
        <v>17</v>
      </c>
      <c r="F27" s="31">
        <f>F5+F6+F7+F8+F9+F10</f>
        <v>161.07000000000002</v>
      </c>
      <c r="G27" s="51"/>
      <c r="H27" s="32">
        <f t="shared" si="0"/>
        <v>0</v>
      </c>
      <c r="I27" s="21"/>
      <c r="J27" s="22"/>
      <c r="K27" s="20"/>
      <c r="L27" s="21"/>
      <c r="M27" s="22"/>
      <c r="W27" s="8"/>
      <c r="X27" s="8"/>
      <c r="Y27" s="8"/>
      <c r="AA27" s="8"/>
      <c r="AB27" s="8"/>
      <c r="AC27" s="8"/>
    </row>
    <row r="28" spans="1:42">
      <c r="A28" s="40">
        <v>24</v>
      </c>
      <c r="B28" s="29"/>
      <c r="C28" s="29"/>
      <c r="D28" s="34" t="s">
        <v>93</v>
      </c>
      <c r="E28" s="52" t="s">
        <v>19</v>
      </c>
      <c r="F28" s="53">
        <f>(F5*1.2+F6*1.5+F7*2.1)/1000+(F8+F9+F10)*0.03+F12*0.02+F13*2+F23</f>
        <v>13.073788499999999</v>
      </c>
      <c r="G28" s="51"/>
      <c r="H28" s="32">
        <f t="shared" si="0"/>
        <v>0</v>
      </c>
      <c r="I28" s="21"/>
      <c r="J28" s="22"/>
      <c r="K28" s="20"/>
      <c r="L28" s="21"/>
      <c r="M28" s="22"/>
      <c r="W28" s="8">
        <f>IF(AA28=0,#REF!,0)</f>
        <v>0</v>
      </c>
      <c r="X28" s="8" t="e">
        <f>IF(AA28=10,#REF!,0)</f>
        <v>#REF!</v>
      </c>
      <c r="Y28" s="8">
        <f>IF(AA28=20,#REF!,0)</f>
        <v>0</v>
      </c>
      <c r="AA28" s="8">
        <v>10</v>
      </c>
      <c r="AB28" s="8" t="e">
        <f>#REF!*0</f>
        <v>#REF!</v>
      </c>
      <c r="AC28" s="8" t="e">
        <f>#REF!*(1-0)</f>
        <v>#REF!</v>
      </c>
    </row>
    <row r="29" spans="1:42">
      <c r="A29" s="40">
        <v>25</v>
      </c>
      <c r="B29" s="29"/>
      <c r="C29" s="29"/>
      <c r="D29" s="30" t="s">
        <v>138</v>
      </c>
      <c r="E29" s="39" t="s">
        <v>40</v>
      </c>
      <c r="F29" s="31">
        <v>1</v>
      </c>
      <c r="G29" s="51"/>
      <c r="H29" s="32">
        <f t="shared" si="0"/>
        <v>0</v>
      </c>
      <c r="J29" s="22"/>
      <c r="K29" s="20"/>
      <c r="L29" s="21"/>
      <c r="M29" s="22"/>
      <c r="W29" s="8"/>
      <c r="X29" s="8"/>
      <c r="Y29" s="8"/>
      <c r="AA29" s="8"/>
      <c r="AB29" s="8"/>
      <c r="AC29" s="8"/>
      <c r="AP29" s="42"/>
    </row>
    <row r="30" spans="1:42">
      <c r="A30" s="40">
        <v>26</v>
      </c>
      <c r="B30" s="29"/>
      <c r="C30" s="29"/>
      <c r="D30" s="30" t="s">
        <v>139</v>
      </c>
      <c r="E30" s="39" t="s">
        <v>40</v>
      </c>
      <c r="F30" s="31">
        <v>1</v>
      </c>
      <c r="G30" s="51"/>
      <c r="H30" s="32">
        <f t="shared" si="0"/>
        <v>0</v>
      </c>
      <c r="J30" s="22"/>
      <c r="K30" s="20"/>
      <c r="L30" s="21"/>
      <c r="M30" s="22"/>
      <c r="W30" s="8"/>
      <c r="X30" s="8"/>
      <c r="Y30" s="8"/>
      <c r="AA30" s="8"/>
      <c r="AB30" s="8"/>
      <c r="AC30" s="8"/>
    </row>
    <row r="31" spans="1:42" ht="12.75" customHeight="1">
      <c r="A31" s="40"/>
      <c r="B31" s="29"/>
      <c r="C31" s="29"/>
      <c r="D31" s="30"/>
      <c r="E31" s="39"/>
      <c r="F31" s="31"/>
      <c r="G31" s="31"/>
      <c r="H31" s="54">
        <f>SUM(H5:H30)</f>
        <v>0</v>
      </c>
      <c r="J31" s="22"/>
      <c r="K31" s="20"/>
      <c r="L31" s="21"/>
      <c r="M31" s="22"/>
      <c r="W31" s="8"/>
      <c r="X31" s="8"/>
      <c r="Y31" s="8"/>
      <c r="AA31" s="8"/>
      <c r="AB31" s="8"/>
      <c r="AC31" s="8"/>
    </row>
    <row r="32" spans="1:42">
      <c r="A32" s="40"/>
      <c r="B32" s="29"/>
      <c r="C32" s="29"/>
      <c r="D32" s="34"/>
      <c r="E32" s="35"/>
      <c r="F32" s="36"/>
      <c r="G32" s="27"/>
      <c r="H32" s="8"/>
      <c r="J32" s="22"/>
      <c r="K32" s="20"/>
      <c r="L32" s="21"/>
      <c r="M32" s="22"/>
      <c r="W32" s="8"/>
      <c r="X32" s="8"/>
      <c r="Y32" s="8"/>
      <c r="AA32" s="8"/>
      <c r="AB32" s="8"/>
      <c r="AC32" s="8"/>
    </row>
    <row r="33" spans="1:29" ht="12.75" customHeight="1">
      <c r="A33" s="40"/>
      <c r="B33" s="29"/>
      <c r="C33" s="29"/>
      <c r="G33" s="27"/>
      <c r="H33" s="8"/>
      <c r="J33" s="22"/>
      <c r="K33" s="20"/>
      <c r="L33" s="21"/>
      <c r="M33" s="22"/>
      <c r="W33" s="8"/>
      <c r="X33" s="8"/>
      <c r="Y33" s="8"/>
      <c r="AA33" s="8"/>
      <c r="AB33" s="8"/>
      <c r="AC33" s="8"/>
    </row>
    <row r="34" spans="1:29">
      <c r="A34" s="40"/>
      <c r="B34" s="29"/>
      <c r="C34" s="29"/>
      <c r="D34" s="38"/>
      <c r="E34" s="39"/>
      <c r="F34" s="31"/>
      <c r="G34" s="25"/>
      <c r="H34" s="8"/>
      <c r="J34" s="22"/>
      <c r="K34" s="20"/>
      <c r="L34" s="21"/>
      <c r="M34" s="22"/>
      <c r="W34" s="8"/>
      <c r="X34" s="8"/>
      <c r="Y34" s="8"/>
      <c r="AA34" s="8"/>
      <c r="AB34" s="8"/>
      <c r="AC34" s="8"/>
    </row>
    <row r="35" spans="1:29">
      <c r="A35" s="40"/>
      <c r="B35" s="29"/>
      <c r="C35" s="29"/>
      <c r="D35" s="30"/>
      <c r="G35" s="25"/>
      <c r="H35" s="25"/>
      <c r="J35" s="25"/>
      <c r="K35" s="20"/>
      <c r="L35" s="21"/>
      <c r="M35" s="22"/>
      <c r="W35" s="8">
        <f>IF(AA35=0,#REF!,0)</f>
        <v>0</v>
      </c>
      <c r="X35" s="8" t="e">
        <f>IF(AA35=10,#REF!,0)</f>
        <v>#REF!</v>
      </c>
      <c r="Y35" s="8">
        <f>IF(AA35=20,#REF!,0)</f>
        <v>0</v>
      </c>
      <c r="AA35" s="8">
        <v>10</v>
      </c>
      <c r="AB35" s="8" t="e">
        <f>#REF!*0.889206894358583</f>
        <v>#REF!</v>
      </c>
      <c r="AC35" s="8" t="e">
        <f>#REF!*(1-0.889206894358583)</f>
        <v>#REF!</v>
      </c>
    </row>
    <row r="36" spans="1:29">
      <c r="A36" s="40"/>
      <c r="B36" s="25"/>
      <c r="C36" s="33"/>
      <c r="G36" s="14"/>
      <c r="H36" s="25"/>
      <c r="J36" s="13"/>
      <c r="K36" s="25"/>
      <c r="L36" s="21"/>
      <c r="M36" s="22"/>
      <c r="W36" s="8">
        <f>IF(AA36=0,#REF!,0)</f>
        <v>0</v>
      </c>
      <c r="X36" s="8" t="e">
        <f>IF(AA36=10,#REF!,0)</f>
        <v>#REF!</v>
      </c>
      <c r="Y36" s="8">
        <f>IF(AA36=20,#REF!,0)</f>
        <v>0</v>
      </c>
      <c r="AA36" s="8">
        <v>10</v>
      </c>
      <c r="AB36" s="8" t="e">
        <f>#REF!*0.0305295950155763</f>
        <v>#REF!</v>
      </c>
      <c r="AC36" s="8" t="e">
        <f>#REF!*(1-0.0305295950155763)</f>
        <v>#REF!</v>
      </c>
    </row>
    <row r="37" spans="1:29">
      <c r="A37" s="40"/>
      <c r="B37" s="15"/>
      <c r="C37" s="33"/>
      <c r="K37" s="15"/>
      <c r="L37" s="21"/>
      <c r="M37" s="22"/>
      <c r="W37" s="8"/>
      <c r="X37" s="8"/>
      <c r="Y37" s="8"/>
      <c r="AA37" s="8"/>
      <c r="AB37" s="8"/>
      <c r="AC37" s="8"/>
    </row>
    <row r="38" spans="1:29">
      <c r="A38" s="40"/>
      <c r="C38" s="15"/>
      <c r="E38" s="38"/>
      <c r="F38" s="26"/>
      <c r="L38" s="21"/>
      <c r="M38" s="22"/>
      <c r="W38" s="8"/>
      <c r="X38" s="8"/>
      <c r="Y38" s="8"/>
      <c r="AA38" s="8"/>
      <c r="AB38" s="8"/>
      <c r="AC38" s="8"/>
    </row>
    <row r="39" spans="1:29">
      <c r="A39" s="40"/>
      <c r="B39" s="25"/>
      <c r="G39" s="25"/>
      <c r="L39" s="21"/>
      <c r="M39" s="22"/>
      <c r="W39" s="8"/>
      <c r="X39" s="8"/>
      <c r="Y39" s="8"/>
      <c r="AA39" s="8"/>
      <c r="AB39" s="8"/>
      <c r="AC39" s="8"/>
    </row>
    <row r="40" spans="1:29">
      <c r="A40" s="40"/>
      <c r="B40" s="25"/>
      <c r="C40" s="33"/>
      <c r="D40" s="34"/>
      <c r="E40" s="35"/>
      <c r="F40" s="36"/>
      <c r="G40" s="25"/>
      <c r="H40" s="25"/>
      <c r="L40" s="25"/>
      <c r="M40" s="22"/>
      <c r="W40" s="8">
        <f>IF(AA40=0,#REF!,0)</f>
        <v>0</v>
      </c>
      <c r="X40" s="8" t="e">
        <f>IF(AA40=10,#REF!,0)</f>
        <v>#REF!</v>
      </c>
      <c r="Y40" s="8">
        <f>IF(AA40=20,#REF!,0)</f>
        <v>0</v>
      </c>
      <c r="AA40" s="8">
        <v>10</v>
      </c>
      <c r="AB40" s="8" t="e">
        <f>#REF!*0</f>
        <v>#REF!</v>
      </c>
      <c r="AC40" s="8" t="e">
        <f>#REF!*(1-0)</f>
        <v>#REF!</v>
      </c>
    </row>
    <row r="41" spans="1:29">
      <c r="A41" s="40"/>
      <c r="B41" s="25"/>
      <c r="C41" s="25"/>
      <c r="D41" s="25"/>
      <c r="E41" s="25"/>
      <c r="F41" s="25"/>
      <c r="G41" s="25"/>
      <c r="H41" s="25"/>
      <c r="L41" s="15"/>
      <c r="W41" s="13">
        <f>SUM(W5:W40)</f>
        <v>0</v>
      </c>
      <c r="X41" s="13" t="e">
        <f>SUM(X5:X40)</f>
        <v>#REF!</v>
      </c>
      <c r="Y41" s="13">
        <f>SUM(Y5:Y40)</f>
        <v>0</v>
      </c>
    </row>
    <row r="42" spans="1:29">
      <c r="A42" s="15"/>
      <c r="B42" s="25"/>
      <c r="C42" s="33"/>
      <c r="D42" s="34"/>
      <c r="E42" s="35"/>
      <c r="F42" s="36"/>
      <c r="G42" s="25"/>
      <c r="H42" s="25"/>
    </row>
    <row r="43" spans="1:29">
      <c r="B43" s="25"/>
      <c r="C43" s="33"/>
      <c r="D43" s="34"/>
      <c r="E43" s="35"/>
      <c r="F43" s="36"/>
      <c r="G43" s="25"/>
      <c r="H43" s="25"/>
    </row>
    <row r="44" spans="1:29">
      <c r="A44" s="25"/>
      <c r="B44" s="25"/>
      <c r="C44" s="33"/>
      <c r="D44" s="34"/>
      <c r="E44" s="35"/>
      <c r="F44" s="36"/>
      <c r="G44" s="25"/>
      <c r="H44" s="25"/>
    </row>
    <row r="45" spans="1:29">
      <c r="A45" s="25"/>
      <c r="B45" s="25"/>
      <c r="C45" s="33"/>
      <c r="D45" s="34"/>
      <c r="E45" s="35"/>
      <c r="F45" s="36"/>
      <c r="G45" s="25"/>
      <c r="H45" s="25"/>
    </row>
    <row r="46" spans="1:29">
      <c r="A46" s="25"/>
      <c r="B46" s="25"/>
      <c r="C46" s="33"/>
      <c r="D46" s="34"/>
      <c r="E46" s="35"/>
      <c r="F46" s="36"/>
      <c r="G46" s="25"/>
      <c r="H46" s="25"/>
    </row>
    <row r="47" spans="1:29" ht="12" customHeight="1">
      <c r="A47" s="25"/>
      <c r="B47" s="25"/>
      <c r="C47" s="33"/>
      <c r="D47" s="34"/>
      <c r="E47" s="35"/>
      <c r="F47" s="36"/>
      <c r="G47" s="25"/>
      <c r="H47" s="25"/>
    </row>
    <row r="48" spans="1:29" ht="12.75" customHeight="1">
      <c r="A48" s="25"/>
      <c r="B48" s="25"/>
      <c r="C48" s="33"/>
      <c r="D48" s="34"/>
      <c r="E48" s="35"/>
      <c r="F48" s="36"/>
      <c r="G48" s="25"/>
      <c r="H48" s="25"/>
    </row>
    <row r="49" spans="1:8">
      <c r="A49" s="25"/>
      <c r="B49" s="25"/>
      <c r="C49" s="33"/>
      <c r="D49" s="34"/>
      <c r="E49" s="35"/>
      <c r="F49" s="36"/>
      <c r="G49" s="25"/>
      <c r="H49" s="25"/>
    </row>
    <row r="50" spans="1:8">
      <c r="A50" s="25"/>
      <c r="B50" s="25"/>
      <c r="C50" s="33"/>
      <c r="D50" s="34"/>
      <c r="E50" s="35"/>
      <c r="F50" s="36"/>
      <c r="G50" s="25"/>
      <c r="H50" s="25"/>
    </row>
    <row r="51" spans="1:8">
      <c r="A51" s="25"/>
      <c r="B51" s="25"/>
      <c r="C51" s="33"/>
      <c r="D51" s="34"/>
      <c r="E51" s="35"/>
      <c r="F51" s="36"/>
      <c r="G51" s="25"/>
      <c r="H51" s="25"/>
    </row>
    <row r="52" spans="1:8">
      <c r="A52" s="25"/>
      <c r="B52" s="25"/>
      <c r="C52" s="25"/>
      <c r="D52" s="25"/>
      <c r="E52" s="25"/>
      <c r="F52" s="25"/>
      <c r="G52" s="25"/>
      <c r="H52" s="25"/>
    </row>
    <row r="53" spans="1:8">
      <c r="A53" s="25"/>
      <c r="B53" s="25"/>
      <c r="C53" s="33"/>
      <c r="D53" s="34"/>
      <c r="E53" s="35"/>
      <c r="F53" s="36"/>
      <c r="G53" s="25"/>
      <c r="H53" s="25"/>
    </row>
    <row r="54" spans="1:8" ht="12.75" customHeight="1">
      <c r="A54" s="25"/>
      <c r="C54" s="25"/>
      <c r="D54" s="25"/>
      <c r="E54" s="25"/>
      <c r="F54" s="25"/>
      <c r="H54" s="25"/>
    </row>
    <row r="55" spans="1:8">
      <c r="A55" s="25"/>
    </row>
    <row r="56" spans="1:8" ht="11.25" customHeight="1">
      <c r="A56" s="25"/>
    </row>
    <row r="57" spans="1:8">
      <c r="A57" s="25"/>
    </row>
    <row r="58" spans="1:8">
      <c r="A58" s="25"/>
    </row>
  </sheetData>
  <mergeCells count="3">
    <mergeCell ref="A1:H1"/>
    <mergeCell ref="H2:H3"/>
    <mergeCell ref="D4:G4"/>
  </mergeCells>
  <pageMargins left="0.7" right="0.7" top="0.78740157499999996" bottom="0.78740157499999996" header="0.3" footer="0.3"/>
  <pageSetup paperSize="9" scale="93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pageSetUpPr fitToPage="1"/>
  </sheetPr>
  <dimension ref="A1:AP71"/>
  <sheetViews>
    <sheetView workbookViewId="0">
      <selection sqref="A1:H1"/>
    </sheetView>
  </sheetViews>
  <sheetFormatPr baseColWidth="10" defaultColWidth="11.5" defaultRowHeight="13"/>
  <cols>
    <col min="1" max="1" width="3.6640625" customWidth="1"/>
    <col min="2" max="2" width="1.1640625" customWidth="1"/>
    <col min="3" max="3" width="7.33203125" customWidth="1"/>
    <col min="4" max="4" width="44.1640625" customWidth="1"/>
    <col min="5" max="5" width="4.33203125" customWidth="1"/>
    <col min="6" max="6" width="9.5" customWidth="1"/>
    <col min="7" max="7" width="8.6640625" customWidth="1"/>
    <col min="8" max="8" width="8.83203125" customWidth="1"/>
    <col min="9" max="9" width="13.1640625" customWidth="1"/>
    <col min="10" max="10" width="13.33203125" customWidth="1"/>
    <col min="11" max="12" width="11.6640625" customWidth="1"/>
    <col min="14" max="37" width="12.1640625" hidden="1" customWidth="1"/>
  </cols>
  <sheetData>
    <row r="1" spans="1:42" ht="22" customHeight="1" thickBot="1">
      <c r="A1" s="82" t="s">
        <v>150</v>
      </c>
      <c r="B1" s="74"/>
      <c r="C1" s="74"/>
      <c r="D1" s="74"/>
      <c r="E1" s="74"/>
      <c r="F1" s="74"/>
      <c r="G1" s="74"/>
      <c r="H1" s="75"/>
      <c r="I1" s="16"/>
      <c r="J1" s="16"/>
      <c r="K1" s="16"/>
      <c r="L1" s="16"/>
    </row>
    <row r="2" spans="1:42">
      <c r="A2" s="1" t="s">
        <v>3</v>
      </c>
      <c r="B2" s="4" t="s">
        <v>3</v>
      </c>
      <c r="C2" s="4" t="s">
        <v>3</v>
      </c>
      <c r="D2" s="4" t="s">
        <v>3</v>
      </c>
      <c r="E2" s="4" t="s">
        <v>3</v>
      </c>
      <c r="F2" s="4" t="s">
        <v>3</v>
      </c>
      <c r="G2" s="9" t="s">
        <v>21</v>
      </c>
      <c r="H2" s="59" t="s">
        <v>33</v>
      </c>
      <c r="I2" s="17"/>
      <c r="J2" s="15"/>
    </row>
    <row r="3" spans="1:42" ht="14" thickBot="1">
      <c r="A3" s="2" t="s">
        <v>4</v>
      </c>
      <c r="B3" s="5"/>
      <c r="C3" s="5" t="s">
        <v>5</v>
      </c>
      <c r="D3" s="5" t="s">
        <v>9</v>
      </c>
      <c r="E3" s="5" t="s">
        <v>16</v>
      </c>
      <c r="F3" s="7" t="s">
        <v>20</v>
      </c>
      <c r="G3" s="10" t="s">
        <v>22</v>
      </c>
      <c r="H3" s="83"/>
      <c r="I3" s="18"/>
      <c r="J3" s="19"/>
      <c r="K3" s="22"/>
      <c r="L3" s="22"/>
      <c r="M3" s="23"/>
      <c r="N3" s="11" t="s">
        <v>24</v>
      </c>
      <c r="O3" s="11" t="s">
        <v>26</v>
      </c>
      <c r="P3" s="11" t="s">
        <v>27</v>
      </c>
      <c r="Q3" s="11" t="s">
        <v>28</v>
      </c>
      <c r="R3" s="11" t="s">
        <v>29</v>
      </c>
      <c r="S3" s="11" t="s">
        <v>30</v>
      </c>
      <c r="T3" s="11" t="s">
        <v>31</v>
      </c>
      <c r="U3" s="11" t="s">
        <v>32</v>
      </c>
    </row>
    <row r="4" spans="1:42">
      <c r="A4" s="3"/>
      <c r="B4" s="3"/>
      <c r="C4" s="46" t="s">
        <v>95</v>
      </c>
      <c r="D4" s="86" t="s">
        <v>60</v>
      </c>
      <c r="E4" s="87"/>
      <c r="F4" s="87"/>
      <c r="G4" s="87"/>
      <c r="H4" s="11"/>
      <c r="I4" s="21"/>
      <c r="J4" s="22"/>
      <c r="K4" s="20"/>
      <c r="L4" s="21"/>
      <c r="M4" s="22"/>
      <c r="W4" s="8">
        <f>IF(AA4=0,#REF!,0)</f>
        <v>0</v>
      </c>
      <c r="X4" s="8" t="e">
        <f>IF(AA4=10,#REF!,0)</f>
        <v>#REF!</v>
      </c>
      <c r="Y4" s="8">
        <f>IF(AA4=20,#REF!,0)</f>
        <v>0</v>
      </c>
      <c r="AA4" s="8">
        <v>10</v>
      </c>
      <c r="AB4" s="8" t="e">
        <f>#REF!*0.968109426017195</f>
        <v>#REF!</v>
      </c>
      <c r="AC4" s="8" t="e">
        <f>#REF!*(1-0.968109426017195)</f>
        <v>#REF!</v>
      </c>
    </row>
    <row r="5" spans="1:42" ht="12.75" customHeight="1">
      <c r="A5" s="41">
        <v>1</v>
      </c>
      <c r="B5" s="29"/>
      <c r="C5" s="29"/>
      <c r="D5" s="30" t="s">
        <v>158</v>
      </c>
      <c r="E5" s="39" t="s">
        <v>17</v>
      </c>
      <c r="F5" s="31">
        <f>(7.6+1.5)*1.15</f>
        <v>10.464999999999998</v>
      </c>
      <c r="G5" s="51"/>
      <c r="H5" s="32">
        <f>F5*G5</f>
        <v>0</v>
      </c>
      <c r="I5" s="24"/>
      <c r="J5" s="22"/>
      <c r="K5" s="20"/>
      <c r="L5" s="21"/>
      <c r="M5" s="22"/>
      <c r="W5" s="8">
        <f>IF(AA5=0,#REF!,0)</f>
        <v>0</v>
      </c>
      <c r="X5" s="8" t="e">
        <f>IF(AA5=10,#REF!,0)</f>
        <v>#REF!</v>
      </c>
      <c r="Y5" s="8">
        <f>IF(AA5=20,#REF!,0)</f>
        <v>0</v>
      </c>
      <c r="AA5" s="8">
        <v>10</v>
      </c>
      <c r="AB5" s="8" t="e">
        <f>#REF!*0</f>
        <v>#REF!</v>
      </c>
      <c r="AC5" s="8" t="e">
        <f>#REF!*(1-0)</f>
        <v>#REF!</v>
      </c>
    </row>
    <row r="6" spans="1:42" ht="12.75" customHeight="1">
      <c r="A6" s="41">
        <v>2</v>
      </c>
      <c r="B6" s="29"/>
      <c r="C6" s="29"/>
      <c r="D6" s="30" t="s">
        <v>96</v>
      </c>
      <c r="E6" s="39" t="s">
        <v>18</v>
      </c>
      <c r="F6" s="31">
        <v>1</v>
      </c>
      <c r="G6" s="51"/>
      <c r="H6" s="32">
        <f t="shared" ref="H6:H19" si="0">F6*G6</f>
        <v>0</v>
      </c>
      <c r="I6" s="21"/>
      <c r="J6" s="22"/>
      <c r="K6" s="34"/>
      <c r="L6" s="21"/>
      <c r="M6" s="22"/>
      <c r="W6" s="8">
        <f>IF(AA6=0,#REF!,0)</f>
        <v>0</v>
      </c>
      <c r="X6" s="8" t="e">
        <f>IF(AA6=10,#REF!,0)</f>
        <v>#REF!</v>
      </c>
      <c r="Y6" s="8">
        <f>IF(AA6=20,#REF!,0)</f>
        <v>0</v>
      </c>
      <c r="AA6" s="8">
        <v>10</v>
      </c>
      <c r="AB6" s="8" t="e">
        <f>#REF!*0.0598690364826941</f>
        <v>#REF!</v>
      </c>
      <c r="AC6" s="8" t="e">
        <f>#REF!*(1-0.0598690364826941)</f>
        <v>#REF!</v>
      </c>
    </row>
    <row r="7" spans="1:42">
      <c r="A7" s="41">
        <v>3</v>
      </c>
      <c r="B7" s="29"/>
      <c r="C7" s="29"/>
      <c r="D7" s="34" t="s">
        <v>97</v>
      </c>
      <c r="E7" s="39" t="s">
        <v>18</v>
      </c>
      <c r="F7" s="31">
        <v>1</v>
      </c>
      <c r="G7" s="51"/>
      <c r="H7" s="32">
        <f t="shared" si="0"/>
        <v>0</v>
      </c>
      <c r="I7" s="21"/>
      <c r="J7" s="22"/>
      <c r="K7" s="20"/>
      <c r="L7" s="21"/>
      <c r="M7" s="22"/>
      <c r="W7" s="8">
        <f>IF(AA7=0,#REF!,0)</f>
        <v>0</v>
      </c>
      <c r="X7" s="8" t="e">
        <f>IF(AA7=10,#REF!,0)</f>
        <v>#REF!</v>
      </c>
      <c r="Y7" s="8">
        <f>IF(AA7=20,#REF!,0)</f>
        <v>0</v>
      </c>
      <c r="AA7" s="8">
        <v>10</v>
      </c>
      <c r="AB7" s="8" t="e">
        <f>#REF!*0.261455525606469</f>
        <v>#REF!</v>
      </c>
      <c r="AC7" s="8" t="e">
        <f>#REF!*(1-0.261455525606469)</f>
        <v>#REF!</v>
      </c>
    </row>
    <row r="8" spans="1:42">
      <c r="A8" s="41">
        <v>4</v>
      </c>
      <c r="B8" s="29"/>
      <c r="C8" s="29"/>
      <c r="D8" s="34" t="s">
        <v>144</v>
      </c>
      <c r="E8" s="39" t="s">
        <v>18</v>
      </c>
      <c r="F8" s="31">
        <v>2</v>
      </c>
      <c r="G8" s="51"/>
      <c r="H8" s="32">
        <f t="shared" si="0"/>
        <v>0</v>
      </c>
      <c r="I8" s="21"/>
      <c r="J8" s="22"/>
      <c r="K8" s="20"/>
      <c r="L8" s="21"/>
      <c r="M8" s="22"/>
      <c r="W8" s="8"/>
      <c r="X8" s="8"/>
      <c r="Y8" s="8"/>
      <c r="AA8" s="8"/>
      <c r="AB8" s="8"/>
      <c r="AC8" s="8"/>
    </row>
    <row r="9" spans="1:42">
      <c r="A9" s="41">
        <v>5</v>
      </c>
      <c r="B9" s="29"/>
      <c r="C9" s="29"/>
      <c r="D9" s="34" t="s">
        <v>140</v>
      </c>
      <c r="E9" s="35" t="s">
        <v>18</v>
      </c>
      <c r="F9" s="36">
        <v>1</v>
      </c>
      <c r="G9" s="51"/>
      <c r="H9" s="32">
        <f t="shared" si="0"/>
        <v>0</v>
      </c>
      <c r="I9" s="21"/>
      <c r="J9" s="22"/>
      <c r="K9" s="20"/>
      <c r="L9" s="35"/>
      <c r="M9" s="36"/>
      <c r="N9" s="11"/>
      <c r="O9" s="12"/>
      <c r="P9" s="12"/>
      <c r="Q9" s="12"/>
      <c r="R9" s="12"/>
      <c r="S9" s="12"/>
      <c r="T9" s="12"/>
      <c r="U9" s="12"/>
      <c r="V9" s="11"/>
      <c r="W9" s="25"/>
      <c r="X9" s="25"/>
      <c r="Y9" s="25"/>
      <c r="Z9" s="25"/>
      <c r="AA9" s="25"/>
      <c r="AB9" s="25"/>
      <c r="AC9" s="25"/>
      <c r="AD9" s="25"/>
      <c r="AE9" s="25"/>
      <c r="AF9" s="12"/>
      <c r="AG9" s="12"/>
      <c r="AH9" s="12"/>
      <c r="AI9" s="25"/>
      <c r="AJ9" s="25"/>
      <c r="AK9" s="25"/>
      <c r="AL9" s="25"/>
    </row>
    <row r="10" spans="1:42">
      <c r="A10" s="41">
        <v>6</v>
      </c>
      <c r="B10" s="29"/>
      <c r="C10" s="29"/>
      <c r="D10" s="34" t="s">
        <v>141</v>
      </c>
      <c r="E10" s="35" t="s">
        <v>18</v>
      </c>
      <c r="F10" s="36">
        <v>1</v>
      </c>
      <c r="G10" s="51"/>
      <c r="H10" s="32">
        <f t="shared" si="0"/>
        <v>0</v>
      </c>
      <c r="I10" s="21"/>
      <c r="J10" s="22"/>
      <c r="K10" s="20"/>
      <c r="L10" s="21"/>
      <c r="M10" s="22"/>
      <c r="W10" s="8"/>
      <c r="X10" s="8"/>
      <c r="Y10" s="8"/>
      <c r="AA10" s="8"/>
      <c r="AB10" s="8"/>
      <c r="AC10" s="8"/>
      <c r="AP10" s="42"/>
    </row>
    <row r="11" spans="1:42">
      <c r="A11" s="41">
        <v>7</v>
      </c>
      <c r="B11" s="29"/>
      <c r="C11" s="29"/>
      <c r="D11" s="34" t="s">
        <v>142</v>
      </c>
      <c r="E11" s="35" t="s">
        <v>18</v>
      </c>
      <c r="F11" s="36">
        <v>2</v>
      </c>
      <c r="G11" s="51"/>
      <c r="H11" s="32">
        <f t="shared" si="0"/>
        <v>0</v>
      </c>
      <c r="I11" s="21"/>
      <c r="J11" s="22"/>
      <c r="K11" s="20"/>
      <c r="L11" s="21"/>
      <c r="M11" s="22"/>
      <c r="W11" s="8"/>
      <c r="X11" s="8"/>
      <c r="Y11" s="8"/>
      <c r="AA11" s="8"/>
      <c r="AB11" s="8"/>
      <c r="AC11" s="8"/>
      <c r="AP11" s="42"/>
    </row>
    <row r="12" spans="1:42">
      <c r="A12" s="41">
        <v>8</v>
      </c>
      <c r="B12" s="29"/>
      <c r="C12" s="29"/>
      <c r="D12" s="34" t="s">
        <v>143</v>
      </c>
      <c r="E12" s="35" t="s">
        <v>18</v>
      </c>
      <c r="F12" s="36">
        <v>1</v>
      </c>
      <c r="G12" s="51"/>
      <c r="H12" s="32">
        <f t="shared" si="0"/>
        <v>0</v>
      </c>
      <c r="I12" s="21"/>
      <c r="J12" s="22"/>
      <c r="K12" s="20"/>
      <c r="L12" s="21"/>
      <c r="M12" s="22"/>
      <c r="W12" s="8"/>
      <c r="X12" s="8"/>
      <c r="Y12" s="8"/>
      <c r="AA12" s="8"/>
      <c r="AB12" s="8"/>
      <c r="AC12" s="8"/>
      <c r="AP12" s="42"/>
    </row>
    <row r="13" spans="1:42">
      <c r="A13" s="41">
        <v>9</v>
      </c>
      <c r="B13" s="29"/>
      <c r="C13" s="29"/>
      <c r="D13" s="30" t="s">
        <v>98</v>
      </c>
      <c r="E13" s="39" t="s">
        <v>40</v>
      </c>
      <c r="F13" s="31">
        <v>1</v>
      </c>
      <c r="G13" s="51"/>
      <c r="H13" s="32">
        <f t="shared" si="0"/>
        <v>0</v>
      </c>
      <c r="I13" s="21"/>
      <c r="J13" s="22"/>
      <c r="K13" s="20"/>
      <c r="L13" s="21"/>
      <c r="M13" s="22"/>
      <c r="W13" s="8"/>
      <c r="X13" s="8"/>
      <c r="Y13" s="8"/>
      <c r="AA13" s="8"/>
      <c r="AB13" s="8"/>
      <c r="AC13" s="8"/>
      <c r="AP13" s="42"/>
    </row>
    <row r="14" spans="1:42" ht="14">
      <c r="A14" s="41">
        <v>10</v>
      </c>
      <c r="B14" s="29"/>
      <c r="C14" s="29"/>
      <c r="D14" s="30" t="s">
        <v>100</v>
      </c>
      <c r="E14" s="39" t="s">
        <v>91</v>
      </c>
      <c r="F14" s="31">
        <f>1.2*1.5*(F5)</f>
        <v>18.836999999999996</v>
      </c>
      <c r="G14" s="51"/>
      <c r="H14" s="32">
        <f t="shared" si="0"/>
        <v>0</v>
      </c>
      <c r="I14" s="21"/>
      <c r="J14" s="22"/>
      <c r="K14" s="20"/>
      <c r="L14" s="21"/>
      <c r="M14" s="22"/>
      <c r="W14" s="8"/>
      <c r="X14" s="8"/>
      <c r="Y14" s="8"/>
      <c r="AA14" s="8"/>
      <c r="AB14" s="8"/>
      <c r="AC14" s="8"/>
      <c r="AP14" s="42"/>
    </row>
    <row r="15" spans="1:42" ht="14">
      <c r="A15" s="41">
        <v>11</v>
      </c>
      <c r="B15" s="29"/>
      <c r="C15" s="29"/>
      <c r="D15" s="30" t="s">
        <v>99</v>
      </c>
      <c r="E15" s="39" t="s">
        <v>91</v>
      </c>
      <c r="F15" s="31">
        <f>0.6*0.5*(F5)</f>
        <v>3.1394999999999995</v>
      </c>
      <c r="G15" s="51"/>
      <c r="H15" s="32">
        <f t="shared" si="0"/>
        <v>0</v>
      </c>
      <c r="I15" s="21"/>
      <c r="J15" s="22"/>
      <c r="K15" s="20"/>
      <c r="L15" s="21"/>
      <c r="M15" s="22"/>
      <c r="W15" s="8"/>
      <c r="X15" s="8"/>
      <c r="Y15" s="8"/>
      <c r="AA15" s="8"/>
      <c r="AB15" s="8"/>
      <c r="AC15" s="8"/>
      <c r="AP15" s="42"/>
    </row>
    <row r="16" spans="1:42" ht="14">
      <c r="A16" s="41">
        <v>12</v>
      </c>
      <c r="B16" s="29"/>
      <c r="C16" s="29"/>
      <c r="D16" s="30" t="s">
        <v>101</v>
      </c>
      <c r="E16" s="39" t="s">
        <v>91</v>
      </c>
      <c r="F16" s="31">
        <f>(1.2*1+0.6*0.5)*(F5)</f>
        <v>15.697499999999998</v>
      </c>
      <c r="G16" s="51"/>
      <c r="H16" s="32">
        <f t="shared" si="0"/>
        <v>0</v>
      </c>
      <c r="I16" s="21"/>
      <c r="J16" s="22"/>
      <c r="K16" s="20"/>
      <c r="L16" s="21"/>
      <c r="M16" s="22"/>
      <c r="W16" s="8"/>
      <c r="X16" s="8"/>
      <c r="Y16" s="8"/>
      <c r="AA16" s="8"/>
      <c r="AB16" s="8"/>
      <c r="AC16" s="8"/>
      <c r="AP16" s="42"/>
    </row>
    <row r="17" spans="1:42">
      <c r="A17" s="41">
        <v>13</v>
      </c>
      <c r="B17" s="29"/>
      <c r="C17" s="29"/>
      <c r="D17" s="30" t="s">
        <v>42</v>
      </c>
      <c r="E17" s="39" t="s">
        <v>17</v>
      </c>
      <c r="F17" s="31">
        <f>F5</f>
        <v>10.464999999999998</v>
      </c>
      <c r="G17" s="51"/>
      <c r="H17" s="32">
        <f t="shared" si="0"/>
        <v>0</v>
      </c>
      <c r="I17" s="21"/>
      <c r="J17" s="22"/>
      <c r="K17" s="20"/>
      <c r="L17" s="21"/>
      <c r="M17" s="22"/>
      <c r="W17" s="8"/>
      <c r="X17" s="8"/>
      <c r="Y17" s="8"/>
      <c r="AA17" s="8"/>
      <c r="AB17" s="8"/>
      <c r="AC17" s="8"/>
      <c r="AP17" s="42"/>
    </row>
    <row r="18" spans="1:42">
      <c r="A18" s="41">
        <v>14</v>
      </c>
      <c r="B18" s="29"/>
      <c r="C18" s="29"/>
      <c r="D18" s="30" t="s">
        <v>37</v>
      </c>
      <c r="E18" s="39" t="s">
        <v>17</v>
      </c>
      <c r="F18" s="31">
        <f>F5</f>
        <v>10.464999999999998</v>
      </c>
      <c r="G18" s="51"/>
      <c r="H18" s="32">
        <f t="shared" si="0"/>
        <v>0</v>
      </c>
      <c r="I18" s="21"/>
      <c r="J18" s="22"/>
      <c r="K18" s="20"/>
      <c r="L18" s="21"/>
      <c r="M18" s="22"/>
      <c r="W18" s="8"/>
      <c r="X18" s="8"/>
      <c r="Y18" s="8"/>
      <c r="AA18" s="8"/>
      <c r="AB18" s="8"/>
      <c r="AC18" s="8"/>
      <c r="AP18" s="42"/>
    </row>
    <row r="19" spans="1:42">
      <c r="A19" s="41">
        <v>15</v>
      </c>
      <c r="B19" s="29"/>
      <c r="C19" s="29"/>
      <c r="D19" s="34" t="s">
        <v>102</v>
      </c>
      <c r="E19" s="35" t="s">
        <v>19</v>
      </c>
      <c r="F19" s="36">
        <f>F5*0.01+0.02</f>
        <v>0.12464999999999998</v>
      </c>
      <c r="G19" s="51"/>
      <c r="H19" s="32">
        <f t="shared" si="0"/>
        <v>0</v>
      </c>
      <c r="I19" s="21"/>
      <c r="J19" s="22"/>
      <c r="K19" s="20"/>
      <c r="L19" s="21"/>
      <c r="M19" s="22"/>
      <c r="W19" s="8"/>
      <c r="X19" s="8"/>
      <c r="Y19" s="8"/>
      <c r="AA19" s="8"/>
      <c r="AB19" s="8"/>
      <c r="AC19" s="8"/>
      <c r="AP19" s="42"/>
    </row>
    <row r="20" spans="1:42">
      <c r="A20" s="41"/>
      <c r="B20" s="29"/>
      <c r="C20" s="29"/>
      <c r="D20" s="30"/>
      <c r="E20" s="39"/>
      <c r="F20" s="31"/>
      <c r="G20" s="27"/>
      <c r="H20" s="54">
        <f>SUM(H5:H19)</f>
        <v>0</v>
      </c>
      <c r="I20" s="21"/>
      <c r="J20" s="22"/>
      <c r="K20" s="20"/>
      <c r="L20" s="21"/>
      <c r="M20" s="22"/>
      <c r="W20" s="8"/>
      <c r="X20" s="8"/>
      <c r="Y20" s="8"/>
      <c r="AA20" s="8"/>
      <c r="AB20" s="8"/>
      <c r="AC20" s="8"/>
      <c r="AP20" s="42"/>
    </row>
    <row r="21" spans="1:42">
      <c r="A21" s="40"/>
      <c r="B21" s="29"/>
      <c r="C21" s="29"/>
      <c r="D21" s="30"/>
      <c r="E21" s="39"/>
      <c r="F21" s="31"/>
      <c r="G21" s="27"/>
      <c r="H21" s="8"/>
      <c r="I21" s="21"/>
      <c r="J21" s="22"/>
      <c r="K21" s="20"/>
      <c r="L21" s="21"/>
      <c r="M21" s="22"/>
      <c r="W21" s="8"/>
      <c r="X21" s="8"/>
      <c r="Y21" s="8"/>
      <c r="AA21" s="8"/>
      <c r="AB21" s="8"/>
      <c r="AC21" s="8"/>
      <c r="AP21" s="42"/>
    </row>
    <row r="22" spans="1:42">
      <c r="A22" s="40"/>
      <c r="B22" s="29"/>
      <c r="C22" s="29"/>
      <c r="D22" s="30"/>
      <c r="E22" s="39"/>
      <c r="F22" s="31"/>
      <c r="G22" s="27"/>
      <c r="H22" s="8"/>
      <c r="I22" s="21"/>
      <c r="J22" s="22"/>
      <c r="K22" s="20"/>
      <c r="L22" s="21"/>
      <c r="M22" s="22"/>
      <c r="W22" s="8"/>
      <c r="X22" s="8"/>
      <c r="Y22" s="8"/>
      <c r="AA22" s="8"/>
      <c r="AB22" s="8"/>
      <c r="AC22" s="8"/>
      <c r="AP22" s="42"/>
    </row>
    <row r="23" spans="1:42">
      <c r="A23" s="40"/>
      <c r="B23" s="29"/>
      <c r="C23" s="29"/>
      <c r="D23" s="34"/>
      <c r="E23" s="35"/>
      <c r="F23" s="36"/>
      <c r="G23" s="27"/>
      <c r="H23" s="8"/>
      <c r="I23" s="21"/>
      <c r="J23" s="22"/>
      <c r="K23" s="20"/>
      <c r="L23" s="21"/>
      <c r="M23" s="22"/>
      <c r="W23" s="8"/>
      <c r="X23" s="8"/>
      <c r="Y23" s="8"/>
      <c r="AA23" s="8"/>
      <c r="AB23" s="8"/>
      <c r="AC23" s="8"/>
      <c r="AP23" s="42"/>
    </row>
    <row r="24" spans="1:42">
      <c r="A24" s="40"/>
      <c r="B24" s="29"/>
      <c r="C24" s="29"/>
      <c r="G24" s="27"/>
      <c r="H24" s="8"/>
      <c r="I24" s="21"/>
      <c r="L24" s="21"/>
      <c r="M24" s="22"/>
      <c r="W24" s="8"/>
      <c r="X24" s="8"/>
      <c r="Y24" s="8"/>
      <c r="AA24" s="8"/>
      <c r="AB24" s="8"/>
      <c r="AC24" s="8"/>
      <c r="AP24" s="42"/>
    </row>
    <row r="25" spans="1:42">
      <c r="A25" s="40"/>
      <c r="B25" s="29"/>
      <c r="C25" s="29"/>
      <c r="D25" s="38"/>
      <c r="E25" s="39"/>
      <c r="F25" s="31"/>
      <c r="G25" s="25"/>
      <c r="H25" s="8"/>
      <c r="I25" s="21"/>
      <c r="L25" s="21"/>
      <c r="M25" s="22"/>
      <c r="W25" s="8"/>
      <c r="X25" s="8"/>
      <c r="Y25" s="8"/>
      <c r="AA25" s="8"/>
      <c r="AB25" s="8"/>
      <c r="AC25" s="8"/>
      <c r="AP25" s="42"/>
    </row>
    <row r="26" spans="1:42">
      <c r="A26" s="40"/>
      <c r="B26" s="29"/>
      <c r="C26" s="29"/>
      <c r="D26" s="30"/>
      <c r="G26" s="25"/>
      <c r="H26" s="25"/>
      <c r="I26" s="21"/>
      <c r="L26" s="21"/>
      <c r="M26" s="22"/>
      <c r="W26" s="8"/>
      <c r="X26" s="8"/>
      <c r="Y26" s="8"/>
      <c r="AA26" s="8"/>
      <c r="AB26" s="8"/>
      <c r="AC26" s="8"/>
      <c r="AP26" s="42"/>
    </row>
    <row r="27" spans="1:42">
      <c r="A27" s="40"/>
      <c r="B27" s="25"/>
      <c r="C27" s="33"/>
      <c r="G27" s="14"/>
      <c r="H27" s="25"/>
      <c r="I27" s="21"/>
      <c r="J27" s="22"/>
      <c r="K27" s="22"/>
      <c r="L27" s="21"/>
      <c r="M27" s="22"/>
      <c r="W27" s="8"/>
      <c r="X27" s="8"/>
      <c r="Y27" s="8"/>
      <c r="AA27" s="8"/>
      <c r="AB27" s="8"/>
      <c r="AC27" s="8"/>
      <c r="AP27" s="42"/>
    </row>
    <row r="28" spans="1:42">
      <c r="A28" s="40"/>
      <c r="B28" s="15"/>
      <c r="C28" s="33"/>
      <c r="I28" s="21"/>
      <c r="J28" s="22"/>
      <c r="K28" s="22"/>
      <c r="L28" s="21"/>
      <c r="M28" s="22"/>
      <c r="W28" s="8"/>
      <c r="X28" s="8"/>
      <c r="Y28" s="8"/>
      <c r="AA28" s="8"/>
      <c r="AB28" s="8"/>
      <c r="AC28" s="8"/>
      <c r="AP28" s="42"/>
    </row>
    <row r="29" spans="1:42">
      <c r="A29" s="40"/>
      <c r="C29" s="15"/>
      <c r="E29" s="38"/>
      <c r="F29" s="26"/>
      <c r="I29" s="21"/>
      <c r="J29" s="22"/>
      <c r="K29" s="22"/>
      <c r="L29" s="21"/>
      <c r="M29" s="22"/>
      <c r="W29" s="8"/>
      <c r="X29" s="8"/>
      <c r="Y29" s="8"/>
      <c r="AA29" s="8"/>
      <c r="AB29" s="8"/>
      <c r="AC29" s="8"/>
      <c r="AP29" s="42"/>
    </row>
    <row r="30" spans="1:42">
      <c r="A30" s="40"/>
      <c r="B30" s="25"/>
      <c r="G30" s="25"/>
      <c r="I30" s="21"/>
      <c r="J30" s="22"/>
      <c r="K30" s="20"/>
      <c r="W30" s="8"/>
      <c r="X30" s="8"/>
      <c r="Y30" s="8"/>
      <c r="AA30" s="8"/>
      <c r="AB30" s="8"/>
      <c r="AC30" s="8"/>
      <c r="AP30" s="42"/>
    </row>
    <row r="31" spans="1:42">
      <c r="A31" s="40"/>
      <c r="B31" s="25"/>
      <c r="C31" s="33"/>
      <c r="D31" s="34"/>
      <c r="E31" s="35"/>
      <c r="F31" s="36"/>
      <c r="G31" s="25"/>
      <c r="H31" s="25"/>
      <c r="I31" s="8"/>
      <c r="J31" s="22"/>
      <c r="K31" s="20"/>
      <c r="L31" s="21"/>
      <c r="M31" s="22"/>
      <c r="W31" s="8"/>
      <c r="X31" s="8"/>
      <c r="Y31" s="8"/>
      <c r="AA31" s="8"/>
      <c r="AB31" s="8"/>
      <c r="AC31" s="8"/>
      <c r="AP31" s="42"/>
    </row>
    <row r="32" spans="1:42">
      <c r="A32" s="40"/>
      <c r="B32" s="25"/>
      <c r="C32" s="25"/>
      <c r="D32" s="25"/>
      <c r="E32" s="25"/>
      <c r="F32" s="25"/>
      <c r="G32" s="25"/>
      <c r="H32" s="25"/>
      <c r="I32" s="8"/>
      <c r="J32" s="22"/>
      <c r="K32" s="20"/>
      <c r="L32" s="21"/>
      <c r="M32" s="22"/>
      <c r="W32" s="8"/>
      <c r="X32" s="8"/>
      <c r="Y32" s="8"/>
      <c r="AA32" s="8"/>
      <c r="AB32" s="8"/>
      <c r="AC32" s="8"/>
      <c r="AP32" s="42"/>
    </row>
    <row r="33" spans="1:42">
      <c r="A33" s="15"/>
      <c r="B33" s="25"/>
      <c r="C33" s="33"/>
      <c r="D33" s="34"/>
      <c r="E33" s="35"/>
      <c r="F33" s="36"/>
      <c r="G33" s="25"/>
      <c r="H33" s="25"/>
      <c r="I33" s="8"/>
      <c r="J33" s="22"/>
      <c r="K33" s="20"/>
      <c r="L33" s="21"/>
      <c r="M33" s="22"/>
      <c r="W33" s="8"/>
      <c r="X33" s="8"/>
      <c r="Y33" s="8"/>
      <c r="AA33" s="8"/>
      <c r="AB33" s="8"/>
      <c r="AC33" s="8"/>
      <c r="AP33" s="42"/>
    </row>
    <row r="34" spans="1:42">
      <c r="B34" s="25"/>
      <c r="C34" s="33"/>
      <c r="D34" s="34"/>
      <c r="E34" s="35"/>
      <c r="F34" s="36"/>
      <c r="G34" s="25"/>
      <c r="H34" s="25"/>
      <c r="I34" s="8"/>
      <c r="J34" s="22"/>
      <c r="K34" s="20"/>
      <c r="L34" s="21"/>
      <c r="M34" s="22"/>
      <c r="W34" s="8"/>
      <c r="X34" s="8"/>
      <c r="Y34" s="8"/>
      <c r="AA34" s="8"/>
      <c r="AB34" s="8"/>
      <c r="AC34" s="8"/>
      <c r="AP34" s="42"/>
    </row>
    <row r="35" spans="1:42">
      <c r="A35" s="25"/>
      <c r="B35" s="25"/>
      <c r="C35" s="33"/>
      <c r="D35" s="34"/>
      <c r="E35" s="35"/>
      <c r="F35" s="36"/>
      <c r="G35" s="25"/>
      <c r="H35" s="25"/>
      <c r="I35" s="8"/>
      <c r="J35" s="22"/>
      <c r="K35" s="20"/>
      <c r="L35" s="21"/>
      <c r="M35" s="22"/>
      <c r="W35" s="8"/>
      <c r="X35" s="8"/>
      <c r="Y35" s="8"/>
      <c r="AA35" s="8"/>
      <c r="AB35" s="8"/>
      <c r="AC35" s="8"/>
      <c r="AP35" s="42"/>
    </row>
    <row r="36" spans="1:42">
      <c r="A36" s="25"/>
      <c r="B36" s="25"/>
      <c r="C36" s="33"/>
      <c r="D36" s="34"/>
      <c r="E36" s="35"/>
      <c r="F36" s="36"/>
      <c r="G36" s="25"/>
      <c r="H36" s="25"/>
      <c r="I36" s="8"/>
      <c r="J36" s="22"/>
      <c r="K36" s="20"/>
      <c r="L36" s="21"/>
      <c r="M36" s="22"/>
      <c r="W36" s="8"/>
      <c r="X36" s="8"/>
      <c r="Y36" s="8"/>
      <c r="AA36" s="8"/>
      <c r="AB36" s="8"/>
      <c r="AC36" s="8"/>
      <c r="AP36" s="42"/>
    </row>
    <row r="37" spans="1:42">
      <c r="A37" s="25"/>
      <c r="B37" s="25"/>
      <c r="C37" s="33"/>
      <c r="D37" s="34"/>
      <c r="E37" s="35"/>
      <c r="F37" s="36"/>
      <c r="G37" s="25"/>
      <c r="H37" s="25"/>
      <c r="I37" s="8"/>
      <c r="J37" s="22"/>
      <c r="K37" s="20"/>
      <c r="L37" s="21"/>
      <c r="M37" s="22"/>
      <c r="W37" s="8"/>
      <c r="X37" s="8"/>
      <c r="Y37" s="8"/>
      <c r="AA37" s="8"/>
      <c r="AB37" s="8"/>
      <c r="AC37" s="8"/>
      <c r="AP37" s="42"/>
    </row>
    <row r="38" spans="1:42">
      <c r="A38" s="25"/>
      <c r="B38" s="25"/>
      <c r="C38" s="33"/>
      <c r="D38" s="34"/>
      <c r="E38" s="35"/>
      <c r="F38" s="36"/>
      <c r="G38" s="25"/>
      <c r="H38" s="25"/>
      <c r="I38" s="8"/>
      <c r="J38" s="22"/>
      <c r="K38" s="20"/>
      <c r="L38" s="21"/>
      <c r="M38" s="22"/>
      <c r="W38" s="8"/>
      <c r="X38" s="8"/>
      <c r="Y38" s="8"/>
      <c r="AA38" s="8"/>
      <c r="AB38" s="8"/>
      <c r="AC38" s="8"/>
      <c r="AP38" s="42"/>
    </row>
    <row r="39" spans="1:42">
      <c r="A39" s="25"/>
      <c r="B39" s="25"/>
      <c r="C39" s="33"/>
      <c r="D39" s="34"/>
      <c r="E39" s="35"/>
      <c r="F39" s="36"/>
      <c r="G39" s="25"/>
      <c r="H39" s="25"/>
      <c r="J39" s="22"/>
      <c r="K39" s="20"/>
      <c r="L39" s="21"/>
      <c r="M39" s="22"/>
      <c r="W39" s="8"/>
      <c r="X39" s="8"/>
      <c r="Y39" s="8"/>
      <c r="AA39" s="8"/>
      <c r="AB39" s="8"/>
      <c r="AC39" s="8"/>
    </row>
    <row r="40" spans="1:42">
      <c r="A40" s="25"/>
      <c r="B40" s="25"/>
      <c r="C40" s="33"/>
      <c r="D40" s="34"/>
      <c r="E40" s="35"/>
      <c r="F40" s="36"/>
      <c r="G40" s="25"/>
      <c r="H40" s="25"/>
      <c r="J40" s="22"/>
      <c r="K40" s="20"/>
      <c r="L40" s="21"/>
      <c r="M40" s="22"/>
      <c r="W40" s="8"/>
      <c r="X40" s="8"/>
      <c r="Y40" s="8"/>
      <c r="AA40" s="8"/>
      <c r="AB40" s="8"/>
      <c r="AC40" s="8"/>
    </row>
    <row r="41" spans="1:42" ht="15" customHeight="1">
      <c r="A41" s="25"/>
      <c r="B41" s="25"/>
      <c r="C41" s="33"/>
      <c r="D41" s="34"/>
      <c r="E41" s="35"/>
      <c r="F41" s="36"/>
      <c r="G41" s="25"/>
      <c r="H41" s="25"/>
      <c r="J41" s="22"/>
      <c r="K41" s="20"/>
      <c r="L41" s="21"/>
      <c r="M41" s="22"/>
      <c r="W41" s="8"/>
      <c r="X41" s="8"/>
      <c r="Y41" s="8"/>
      <c r="AA41" s="8"/>
      <c r="AB41" s="8"/>
      <c r="AC41" s="8"/>
    </row>
    <row r="42" spans="1:42" ht="15" customHeight="1">
      <c r="A42" s="25"/>
      <c r="B42" s="25"/>
      <c r="C42" s="33"/>
      <c r="D42" s="34"/>
      <c r="E42" s="35"/>
      <c r="F42" s="36"/>
      <c r="G42" s="25"/>
      <c r="H42" s="25"/>
      <c r="J42" s="22"/>
      <c r="K42" s="20"/>
      <c r="L42" s="21"/>
      <c r="M42" s="22"/>
      <c r="W42" s="8"/>
      <c r="X42" s="8"/>
      <c r="Y42" s="8"/>
      <c r="AA42" s="8"/>
      <c r="AB42" s="8"/>
      <c r="AC42" s="8"/>
    </row>
    <row r="43" spans="1:42">
      <c r="A43" s="25"/>
      <c r="B43" s="25"/>
      <c r="C43" s="25"/>
      <c r="D43" s="25"/>
      <c r="E43" s="25"/>
      <c r="F43" s="25"/>
      <c r="G43" s="25"/>
      <c r="H43" s="25"/>
      <c r="J43" s="22"/>
      <c r="K43" s="20"/>
      <c r="L43" s="21"/>
      <c r="M43" s="22"/>
      <c r="W43" s="8"/>
      <c r="X43" s="8"/>
      <c r="Y43" s="8"/>
      <c r="AA43" s="8"/>
      <c r="AB43" s="8"/>
      <c r="AC43" s="8"/>
    </row>
    <row r="44" spans="1:42">
      <c r="A44" s="25"/>
      <c r="B44" s="25"/>
      <c r="C44" s="33"/>
      <c r="D44" s="34"/>
      <c r="E44" s="35"/>
      <c r="F44" s="36"/>
      <c r="G44" s="25"/>
      <c r="H44" s="25"/>
      <c r="J44" s="22"/>
      <c r="K44" s="20"/>
      <c r="L44" s="21"/>
      <c r="M44" s="22"/>
      <c r="W44" s="8"/>
      <c r="X44" s="8"/>
      <c r="Y44" s="8"/>
      <c r="AA44" s="8"/>
      <c r="AB44" s="8"/>
      <c r="AC44" s="8"/>
      <c r="AP44" s="42"/>
    </row>
    <row r="45" spans="1:42">
      <c r="A45" s="25"/>
      <c r="C45" s="25"/>
      <c r="D45" s="25"/>
      <c r="E45" s="25"/>
      <c r="F45" s="25"/>
      <c r="H45" s="25"/>
      <c r="J45" s="22"/>
      <c r="K45" s="20"/>
      <c r="L45" s="21"/>
      <c r="M45" s="22"/>
      <c r="W45" s="8"/>
      <c r="X45" s="8"/>
      <c r="Y45" s="8"/>
      <c r="AA45" s="8"/>
      <c r="AB45" s="8"/>
      <c r="AC45" s="8"/>
    </row>
    <row r="46" spans="1:42" ht="12.75" customHeight="1">
      <c r="A46" s="25"/>
      <c r="J46" s="22"/>
      <c r="K46" s="20"/>
      <c r="L46" s="21"/>
      <c r="M46" s="22"/>
      <c r="W46" s="8"/>
      <c r="X46" s="8"/>
      <c r="Y46" s="8"/>
      <c r="AA46" s="8"/>
      <c r="AB46" s="8"/>
      <c r="AC46" s="8"/>
    </row>
    <row r="47" spans="1:42">
      <c r="A47" s="25"/>
      <c r="J47" s="22"/>
      <c r="K47" s="20"/>
      <c r="L47" s="21"/>
      <c r="M47" s="22"/>
      <c r="W47" s="8"/>
      <c r="X47" s="8"/>
      <c r="Y47" s="8"/>
      <c r="AA47" s="8"/>
      <c r="AB47" s="8"/>
      <c r="AC47" s="8"/>
    </row>
    <row r="48" spans="1:42" ht="12.75" customHeight="1">
      <c r="A48" s="25"/>
      <c r="J48" s="22"/>
      <c r="K48" s="20"/>
      <c r="L48" s="21"/>
      <c r="M48" s="22"/>
      <c r="W48" s="8"/>
      <c r="X48" s="8"/>
      <c r="Y48" s="8"/>
      <c r="AA48" s="8"/>
      <c r="AB48" s="8"/>
      <c r="AC48" s="8"/>
    </row>
    <row r="49" spans="1:29">
      <c r="A49" s="25"/>
      <c r="J49" s="22"/>
      <c r="K49" s="20"/>
      <c r="L49" s="21"/>
      <c r="M49" s="22"/>
      <c r="W49" s="8"/>
      <c r="X49" s="8"/>
      <c r="Y49" s="8"/>
      <c r="AA49" s="8"/>
      <c r="AB49" s="8"/>
      <c r="AC49" s="8"/>
    </row>
    <row r="50" spans="1:29">
      <c r="J50" s="25"/>
      <c r="K50" s="20"/>
      <c r="L50" s="21"/>
      <c r="M50" s="22"/>
      <c r="W50" s="8">
        <f>IF(AA50=0,#REF!,0)</f>
        <v>0</v>
      </c>
      <c r="X50" s="8" t="e">
        <f>IF(AA50=10,#REF!,0)</f>
        <v>#REF!</v>
      </c>
      <c r="Y50" s="8">
        <f>IF(AA50=20,#REF!,0)</f>
        <v>0</v>
      </c>
      <c r="AA50" s="8">
        <v>10</v>
      </c>
      <c r="AB50" s="8" t="e">
        <f>#REF!*0.889206894358583</f>
        <v>#REF!</v>
      </c>
      <c r="AC50" s="8" t="e">
        <f>#REF!*(1-0.889206894358583)</f>
        <v>#REF!</v>
      </c>
    </row>
    <row r="51" spans="1:29">
      <c r="J51" s="13"/>
      <c r="K51" s="25"/>
      <c r="L51" s="21"/>
      <c r="M51" s="22"/>
      <c r="W51" s="8">
        <f>IF(AA51=0,#REF!,0)</f>
        <v>0</v>
      </c>
      <c r="X51" s="8" t="e">
        <f>IF(AA51=10,#REF!,0)</f>
        <v>#REF!</v>
      </c>
      <c r="Y51" s="8">
        <f>IF(AA51=20,#REF!,0)</f>
        <v>0</v>
      </c>
      <c r="AA51" s="8">
        <v>10</v>
      </c>
      <c r="AB51" s="8" t="e">
        <f>#REF!*0.0305295950155763</f>
        <v>#REF!</v>
      </c>
      <c r="AC51" s="8" t="e">
        <f>#REF!*(1-0.0305295950155763)</f>
        <v>#REF!</v>
      </c>
    </row>
    <row r="52" spans="1:29">
      <c r="K52" s="15"/>
      <c r="L52" s="21"/>
      <c r="M52" s="22"/>
      <c r="W52" s="8"/>
      <c r="X52" s="8"/>
      <c r="Y52" s="8"/>
      <c r="AA52" s="8"/>
      <c r="AB52" s="8"/>
      <c r="AC52" s="8"/>
    </row>
    <row r="53" spans="1:29">
      <c r="L53" s="21"/>
      <c r="M53" s="22"/>
      <c r="W53" s="8"/>
      <c r="X53" s="8"/>
      <c r="Y53" s="8"/>
      <c r="AA53" s="8"/>
      <c r="AB53" s="8"/>
      <c r="AC53" s="8"/>
    </row>
    <row r="54" spans="1:29">
      <c r="L54" s="21"/>
      <c r="M54" s="22"/>
      <c r="W54" s="8"/>
      <c r="X54" s="8"/>
      <c r="Y54" s="8"/>
      <c r="AA54" s="8"/>
      <c r="AB54" s="8"/>
      <c r="AC54" s="8"/>
    </row>
    <row r="55" spans="1:29">
      <c r="L55" s="25"/>
      <c r="M55" s="22"/>
      <c r="W55" s="8">
        <f>IF(AA55=0,#REF!,0)</f>
        <v>0</v>
      </c>
      <c r="X55" s="8" t="e">
        <f>IF(AA55=10,#REF!,0)</f>
        <v>#REF!</v>
      </c>
      <c r="Y55" s="8">
        <f>IF(AA55=20,#REF!,0)</f>
        <v>0</v>
      </c>
      <c r="AA55" s="8">
        <v>10</v>
      </c>
      <c r="AB55" s="8" t="e">
        <f>#REF!*0</f>
        <v>#REF!</v>
      </c>
      <c r="AC55" s="8" t="e">
        <f>#REF!*(1-0)</f>
        <v>#REF!</v>
      </c>
    </row>
    <row r="56" spans="1:29">
      <c r="L56" s="15"/>
      <c r="W56" s="13">
        <f>SUM(W4:W55)</f>
        <v>0</v>
      </c>
      <c r="X56" s="13" t="e">
        <f>SUM(X4:X55)</f>
        <v>#REF!</v>
      </c>
      <c r="Y56" s="13">
        <f>SUM(Y4:Y55)</f>
        <v>0</v>
      </c>
    </row>
    <row r="62" spans="1:29" ht="12" customHeight="1"/>
    <row r="63" spans="1:29" ht="12.75" customHeight="1"/>
    <row r="69" ht="12.75" customHeight="1"/>
    <row r="71" ht="11.25" customHeight="1"/>
  </sheetData>
  <mergeCells count="3">
    <mergeCell ref="A1:H1"/>
    <mergeCell ref="H2:H3"/>
    <mergeCell ref="D4:G4"/>
  </mergeCells>
  <pageMargins left="0.7" right="0.7" top="0.78740157499999996" bottom="0.78740157499999996" header="0.3" footer="0.3"/>
  <pageSetup paperSize="9" scale="93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5">
    <pageSetUpPr fitToPage="1"/>
  </sheetPr>
  <dimension ref="A1:AP85"/>
  <sheetViews>
    <sheetView workbookViewId="0">
      <selection sqref="A1:H1"/>
    </sheetView>
  </sheetViews>
  <sheetFormatPr baseColWidth="10" defaultColWidth="11.5" defaultRowHeight="13"/>
  <cols>
    <col min="1" max="1" width="3.6640625" customWidth="1"/>
    <col min="2" max="2" width="1.1640625" customWidth="1"/>
    <col min="3" max="3" width="7.33203125" customWidth="1"/>
    <col min="4" max="4" width="44.1640625" customWidth="1"/>
    <col min="5" max="5" width="4.33203125" customWidth="1"/>
    <col min="6" max="6" width="9.5" customWidth="1"/>
    <col min="7" max="7" width="8.6640625" customWidth="1"/>
    <col min="8" max="8" width="8.83203125" customWidth="1"/>
    <col min="9" max="9" width="13.1640625" customWidth="1"/>
    <col min="10" max="10" width="13.33203125" customWidth="1"/>
    <col min="11" max="12" width="11.6640625" customWidth="1"/>
    <col min="14" max="37" width="12.1640625" hidden="1" customWidth="1"/>
  </cols>
  <sheetData>
    <row r="1" spans="1:34" ht="22" customHeight="1" thickBot="1">
      <c r="A1" s="82" t="s">
        <v>149</v>
      </c>
      <c r="B1" s="74"/>
      <c r="C1" s="74"/>
      <c r="D1" s="74"/>
      <c r="E1" s="74"/>
      <c r="F1" s="74"/>
      <c r="G1" s="74"/>
      <c r="H1" s="75"/>
      <c r="I1" s="16"/>
      <c r="J1" s="16"/>
      <c r="K1" s="16"/>
      <c r="L1" s="16"/>
    </row>
    <row r="2" spans="1:34">
      <c r="A2" s="1" t="s">
        <v>3</v>
      </c>
      <c r="B2" s="4" t="s">
        <v>3</v>
      </c>
      <c r="C2" s="4" t="s">
        <v>3</v>
      </c>
      <c r="D2" s="4" t="s">
        <v>3</v>
      </c>
      <c r="E2" s="4" t="s">
        <v>3</v>
      </c>
      <c r="F2" s="4" t="s">
        <v>3</v>
      </c>
      <c r="G2" s="9" t="s">
        <v>21</v>
      </c>
      <c r="H2" s="59" t="s">
        <v>33</v>
      </c>
      <c r="I2" s="17"/>
      <c r="J2" s="15"/>
    </row>
    <row r="3" spans="1:34" ht="14" thickBot="1">
      <c r="A3" s="2" t="s">
        <v>4</v>
      </c>
      <c r="B3" s="5"/>
      <c r="C3" s="5" t="s">
        <v>5</v>
      </c>
      <c r="D3" s="5" t="s">
        <v>9</v>
      </c>
      <c r="E3" s="5" t="s">
        <v>16</v>
      </c>
      <c r="F3" s="7" t="s">
        <v>20</v>
      </c>
      <c r="G3" s="10" t="s">
        <v>22</v>
      </c>
      <c r="H3" s="83"/>
      <c r="I3" s="18"/>
      <c r="J3" s="19"/>
      <c r="K3" s="22"/>
      <c r="L3" s="22"/>
      <c r="M3" s="23"/>
      <c r="N3" s="11" t="s">
        <v>24</v>
      </c>
      <c r="O3" s="11" t="s">
        <v>26</v>
      </c>
      <c r="P3" s="11" t="s">
        <v>27</v>
      </c>
      <c r="Q3" s="11" t="s">
        <v>28</v>
      </c>
      <c r="R3" s="11" t="s">
        <v>29</v>
      </c>
      <c r="S3" s="11" t="s">
        <v>30</v>
      </c>
      <c r="T3" s="11" t="s">
        <v>31</v>
      </c>
      <c r="U3" s="11" t="s">
        <v>32</v>
      </c>
    </row>
    <row r="4" spans="1:34">
      <c r="A4" s="3"/>
      <c r="B4" s="3"/>
      <c r="C4" s="6" t="s">
        <v>8</v>
      </c>
      <c r="D4" s="88" t="s">
        <v>13</v>
      </c>
      <c r="E4" s="85"/>
      <c r="F4" s="85"/>
      <c r="G4" s="85"/>
      <c r="H4" s="11"/>
      <c r="I4" s="24"/>
      <c r="J4" s="22"/>
      <c r="K4" s="22"/>
      <c r="L4" s="22"/>
      <c r="M4" s="24"/>
      <c r="N4" s="11" t="s">
        <v>25</v>
      </c>
      <c r="O4" s="12">
        <f>IF(N4="HS",#REF!,0)</f>
        <v>0</v>
      </c>
      <c r="P4" s="12">
        <f>IF(N4="HS",#REF!-M4,0)</f>
        <v>0</v>
      </c>
      <c r="Q4" s="12" t="e">
        <f>IF(N4="PS",#REF!,0)</f>
        <v>#REF!</v>
      </c>
      <c r="R4" s="12" t="e">
        <f>IF(N4="PS",#REF!-M4,0)</f>
        <v>#REF!</v>
      </c>
      <c r="S4" s="12">
        <f>IF(N4="MP",#REF!,0)</f>
        <v>0</v>
      </c>
      <c r="T4" s="12">
        <f>IF(N4="MP",#REF!-M4,0)</f>
        <v>0</v>
      </c>
      <c r="U4" s="12">
        <f>IF(N4="OM",#REF!,0)</f>
        <v>0</v>
      </c>
      <c r="V4" s="11"/>
      <c r="AF4" s="12">
        <f>SUM(W5:W21)</f>
        <v>0</v>
      </c>
      <c r="AG4" s="12" t="e">
        <f>SUM(X5:X21)</f>
        <v>#REF!</v>
      </c>
      <c r="AH4" s="12">
        <f>SUM(Y5:Y21)</f>
        <v>0</v>
      </c>
    </row>
    <row r="5" spans="1:34">
      <c r="A5" s="40">
        <v>1</v>
      </c>
      <c r="B5" s="29"/>
      <c r="C5" s="29"/>
      <c r="D5" s="30" t="s">
        <v>14</v>
      </c>
      <c r="E5" s="39" t="s">
        <v>17</v>
      </c>
      <c r="F5" s="31">
        <f>(1.5+0.5)*1.15</f>
        <v>2.2999999999999998</v>
      </c>
      <c r="G5" s="51"/>
      <c r="H5" s="32">
        <f>F5*G5</f>
        <v>0</v>
      </c>
      <c r="I5" s="21"/>
      <c r="J5" s="37"/>
      <c r="K5" s="20"/>
      <c r="L5" s="21"/>
      <c r="M5" s="37"/>
      <c r="W5" s="8">
        <f>IF(AA5=0,#REF!,0)</f>
        <v>0</v>
      </c>
      <c r="X5" s="8" t="e">
        <f>IF(AA5=10,#REF!,0)</f>
        <v>#REF!</v>
      </c>
      <c r="Y5" s="8">
        <f>IF(AA5=20,#REF!,0)</f>
        <v>0</v>
      </c>
      <c r="AA5" s="8">
        <v>10</v>
      </c>
      <c r="AB5" s="8" t="e">
        <f>#REF!*0.0443786982248521</f>
        <v>#REF!</v>
      </c>
      <c r="AC5" s="8" t="e">
        <f>#REF!*(1-0.0443786982248521)</f>
        <v>#REF!</v>
      </c>
    </row>
    <row r="6" spans="1:34">
      <c r="A6" s="40">
        <v>2</v>
      </c>
      <c r="B6" s="29"/>
      <c r="C6" s="29"/>
      <c r="D6" s="30" t="s">
        <v>15</v>
      </c>
      <c r="E6" s="39" t="s">
        <v>17</v>
      </c>
      <c r="F6" s="31">
        <f>(1.7+2.5+2.2+0.5+1.7+0.9+2.8)*1.15</f>
        <v>14.145</v>
      </c>
      <c r="G6" s="51"/>
      <c r="H6" s="32">
        <f t="shared" ref="H6:H15" si="0">F6*G6</f>
        <v>0</v>
      </c>
      <c r="I6" s="21"/>
      <c r="J6" s="22"/>
      <c r="K6" s="20"/>
      <c r="L6" s="21"/>
      <c r="M6" s="22"/>
      <c r="W6" s="8">
        <f>IF(AA6=0,#REF!,0)</f>
        <v>0</v>
      </c>
      <c r="X6" s="8" t="e">
        <f>IF(AA6=10,#REF!,0)</f>
        <v>#REF!</v>
      </c>
      <c r="Y6" s="8">
        <f>IF(AA6=20,#REF!,0)</f>
        <v>0</v>
      </c>
      <c r="AA6" s="8">
        <v>10</v>
      </c>
      <c r="AB6" s="8" t="e">
        <f>#REF!*0.0408107740443477</f>
        <v>#REF!</v>
      </c>
      <c r="AC6" s="8" t="e">
        <f>#REF!*(1-0.0408107740443477)</f>
        <v>#REF!</v>
      </c>
    </row>
    <row r="7" spans="1:34">
      <c r="A7" s="40">
        <v>3</v>
      </c>
      <c r="B7" s="29"/>
      <c r="C7" s="29"/>
      <c r="D7" s="30" t="s">
        <v>72</v>
      </c>
      <c r="E7" s="39" t="s">
        <v>17</v>
      </c>
      <c r="F7" s="31">
        <f>(0.8)*1.15</f>
        <v>0.91999999999999993</v>
      </c>
      <c r="G7" s="51"/>
      <c r="H7" s="32">
        <f t="shared" si="0"/>
        <v>0</v>
      </c>
      <c r="I7" s="21"/>
      <c r="J7" s="22"/>
      <c r="K7" s="20"/>
      <c r="L7" s="21"/>
      <c r="M7" s="22"/>
      <c r="W7" s="8">
        <f>IF(AA7=0,#REF!,0)</f>
        <v>0</v>
      </c>
      <c r="X7" s="8" t="e">
        <f>IF(AA7=10,#REF!,0)</f>
        <v>#REF!</v>
      </c>
      <c r="Y7" s="8">
        <f>IF(AA7=20,#REF!,0)</f>
        <v>0</v>
      </c>
      <c r="AA7" s="8">
        <v>10</v>
      </c>
      <c r="AB7" s="8" t="e">
        <f>#REF!*0.381529532263571</f>
        <v>#REF!</v>
      </c>
      <c r="AC7" s="8" t="e">
        <f>#REF!*(1-0.381529532263571)</f>
        <v>#REF!</v>
      </c>
    </row>
    <row r="8" spans="1:34">
      <c r="A8" s="40">
        <v>4</v>
      </c>
      <c r="B8" s="29"/>
      <c r="C8" s="29"/>
      <c r="D8" s="30" t="s">
        <v>73</v>
      </c>
      <c r="E8" s="39" t="s">
        <v>17</v>
      </c>
      <c r="F8" s="31">
        <f>(3.2+1.8)*1.15</f>
        <v>5.75</v>
      </c>
      <c r="G8" s="51"/>
      <c r="H8" s="32">
        <f t="shared" si="0"/>
        <v>0</v>
      </c>
      <c r="I8" s="21"/>
      <c r="J8" s="22"/>
      <c r="K8" s="20"/>
      <c r="L8" s="21"/>
      <c r="M8" s="22"/>
      <c r="W8" s="8"/>
      <c r="X8" s="8"/>
      <c r="Y8" s="8"/>
      <c r="AA8" s="8"/>
      <c r="AB8" s="8"/>
      <c r="AC8" s="8"/>
    </row>
    <row r="9" spans="1:34">
      <c r="A9" s="40">
        <v>5</v>
      </c>
      <c r="B9" s="29"/>
      <c r="C9" s="29"/>
      <c r="D9" s="30" t="s">
        <v>74</v>
      </c>
      <c r="E9" s="39" t="s">
        <v>17</v>
      </c>
      <c r="F9" s="31">
        <f>(0.75*1.15)</f>
        <v>0.86249999999999993</v>
      </c>
      <c r="G9" s="51"/>
      <c r="H9" s="32">
        <f t="shared" si="0"/>
        <v>0</v>
      </c>
      <c r="I9" s="21"/>
      <c r="J9" s="22"/>
      <c r="K9" s="20"/>
      <c r="L9" s="21"/>
      <c r="M9" s="22"/>
      <c r="W9" s="8"/>
      <c r="X9" s="8"/>
      <c r="Y9" s="8"/>
      <c r="AA9" s="8"/>
      <c r="AB9" s="8"/>
      <c r="AC9" s="8"/>
    </row>
    <row r="10" spans="1:34">
      <c r="A10" s="40">
        <v>6</v>
      </c>
      <c r="B10" s="29"/>
      <c r="C10" s="29"/>
      <c r="D10" s="30" t="s">
        <v>148</v>
      </c>
      <c r="E10" s="39" t="s">
        <v>18</v>
      </c>
      <c r="F10" s="31">
        <v>1</v>
      </c>
      <c r="G10" s="51"/>
      <c r="H10" s="32">
        <f t="shared" si="0"/>
        <v>0</v>
      </c>
      <c r="I10" s="21"/>
      <c r="J10" s="22"/>
      <c r="K10" s="20"/>
      <c r="L10" s="21"/>
      <c r="M10" s="22"/>
      <c r="W10" s="8"/>
      <c r="X10" s="8"/>
      <c r="Y10" s="8"/>
      <c r="AA10" s="8"/>
      <c r="AB10" s="8"/>
      <c r="AC10" s="8"/>
    </row>
    <row r="11" spans="1:34">
      <c r="A11" s="40">
        <v>7</v>
      </c>
      <c r="B11" s="29"/>
      <c r="C11" s="29"/>
      <c r="D11" s="30" t="s">
        <v>145</v>
      </c>
      <c r="E11" s="39" t="s">
        <v>18</v>
      </c>
      <c r="F11" s="31">
        <v>1</v>
      </c>
      <c r="G11" s="51"/>
      <c r="H11" s="32">
        <f t="shared" si="0"/>
        <v>0</v>
      </c>
      <c r="I11" s="21"/>
      <c r="J11" s="22"/>
      <c r="K11" s="20"/>
      <c r="L11" s="21"/>
      <c r="M11" s="22"/>
      <c r="W11" s="8"/>
      <c r="X11" s="8"/>
      <c r="Y11" s="8"/>
      <c r="AA11" s="8"/>
      <c r="AB11" s="8"/>
      <c r="AC11" s="8"/>
    </row>
    <row r="12" spans="1:34">
      <c r="A12" s="40">
        <v>8</v>
      </c>
      <c r="B12" s="29"/>
      <c r="C12" s="29"/>
      <c r="D12" s="30" t="s">
        <v>75</v>
      </c>
      <c r="E12" s="39" t="s">
        <v>18</v>
      </c>
      <c r="F12" s="31">
        <v>1</v>
      </c>
      <c r="G12" s="51"/>
      <c r="H12" s="32">
        <f t="shared" si="0"/>
        <v>0</v>
      </c>
      <c r="I12" s="21"/>
      <c r="J12" s="22"/>
      <c r="K12" s="20"/>
      <c r="L12" s="21"/>
      <c r="M12" s="22"/>
      <c r="W12" s="8"/>
      <c r="X12" s="8"/>
      <c r="Y12" s="8"/>
      <c r="AA12" s="8"/>
      <c r="AB12" s="8"/>
      <c r="AC12" s="8"/>
    </row>
    <row r="13" spans="1:34">
      <c r="A13" s="40">
        <v>9</v>
      </c>
      <c r="B13" s="29"/>
      <c r="C13" s="29"/>
      <c r="D13" s="30" t="s">
        <v>146</v>
      </c>
      <c r="E13" s="39" t="s">
        <v>18</v>
      </c>
      <c r="F13" s="31">
        <v>6</v>
      </c>
      <c r="G13" s="51"/>
      <c r="H13" s="32">
        <f t="shared" si="0"/>
        <v>0</v>
      </c>
      <c r="I13" s="21"/>
      <c r="J13" s="22"/>
      <c r="K13" s="20"/>
      <c r="L13" s="21"/>
      <c r="M13" s="22"/>
      <c r="W13" s="8"/>
      <c r="X13" s="8"/>
      <c r="Y13" s="8"/>
      <c r="AA13" s="8"/>
      <c r="AB13" s="8"/>
      <c r="AC13" s="8"/>
    </row>
    <row r="14" spans="1:34">
      <c r="A14" s="40">
        <v>10</v>
      </c>
      <c r="B14" s="29"/>
      <c r="C14" s="29"/>
      <c r="D14" s="30" t="s">
        <v>48</v>
      </c>
      <c r="E14" s="39" t="s">
        <v>40</v>
      </c>
      <c r="F14" s="31">
        <v>1</v>
      </c>
      <c r="G14" s="51"/>
      <c r="H14" s="32">
        <f t="shared" si="0"/>
        <v>0</v>
      </c>
      <c r="I14" s="21"/>
      <c r="J14" s="22"/>
      <c r="K14" s="20"/>
      <c r="L14" s="21"/>
      <c r="M14" s="22"/>
      <c r="W14" s="8">
        <f>IF(AA14=0,#REF!,0)</f>
        <v>0</v>
      </c>
      <c r="X14" s="8" t="e">
        <f>IF(AA14=10,#REF!,0)</f>
        <v>#REF!</v>
      </c>
      <c r="Y14" s="8">
        <f>IF(AA14=20,#REF!,0)</f>
        <v>0</v>
      </c>
      <c r="AA14" s="8">
        <v>10</v>
      </c>
      <c r="AB14" s="8" t="e">
        <f>#REF!*0.371216897856242</f>
        <v>#REF!</v>
      </c>
      <c r="AC14" s="8" t="e">
        <f>#REF!*(1-0.371216897856242)</f>
        <v>#REF!</v>
      </c>
    </row>
    <row r="15" spans="1:34">
      <c r="A15" s="40">
        <v>11</v>
      </c>
      <c r="B15" s="29"/>
      <c r="C15" s="29"/>
      <c r="D15" s="34" t="s">
        <v>34</v>
      </c>
      <c r="E15" s="35" t="s">
        <v>19</v>
      </c>
      <c r="F15" s="36">
        <v>0.04</v>
      </c>
      <c r="G15" s="51"/>
      <c r="H15" s="32">
        <f t="shared" si="0"/>
        <v>0</v>
      </c>
      <c r="I15" s="21"/>
      <c r="J15" s="22"/>
      <c r="K15" s="20"/>
      <c r="L15" s="21"/>
      <c r="M15" s="22"/>
      <c r="W15" s="8">
        <f>IF(AA15=0,#REF!,0)</f>
        <v>0</v>
      </c>
      <c r="X15" s="8" t="e">
        <f>IF(AA15=10,#REF!,0)</f>
        <v>#REF!</v>
      </c>
      <c r="Y15" s="8">
        <f>IF(AA15=20,#REF!,0)</f>
        <v>0</v>
      </c>
      <c r="AA15" s="8">
        <v>10</v>
      </c>
      <c r="AB15" s="8" t="e">
        <f>#REF!*0</f>
        <v>#REF!</v>
      </c>
      <c r="AC15" s="8" t="e">
        <f>#REF!*(1-0)</f>
        <v>#REF!</v>
      </c>
    </row>
    <row r="16" spans="1:34">
      <c r="A16" s="40"/>
      <c r="B16" s="29"/>
      <c r="C16" s="29"/>
      <c r="D16" s="30"/>
      <c r="E16" s="39"/>
      <c r="F16" s="31"/>
      <c r="G16" s="27"/>
      <c r="H16" s="54">
        <f>SUM(H5:H15)</f>
        <v>0</v>
      </c>
      <c r="I16" s="21"/>
      <c r="J16" s="22"/>
      <c r="K16" s="20"/>
      <c r="L16" s="21"/>
      <c r="M16" s="22"/>
      <c r="W16" s="8">
        <f>IF(AA16=0,#REF!,0)</f>
        <v>0</v>
      </c>
      <c r="X16" s="8" t="e">
        <f>IF(AA16=10,#REF!,0)</f>
        <v>#REF!</v>
      </c>
      <c r="Y16" s="8">
        <f>IF(AA16=20,#REF!,0)</f>
        <v>0</v>
      </c>
      <c r="AA16" s="8">
        <v>10</v>
      </c>
      <c r="AB16" s="8" t="e">
        <f>#REF!*0.968109426017195</f>
        <v>#REF!</v>
      </c>
      <c r="AC16" s="8" t="e">
        <f>#REF!*(1-0.968109426017195)</f>
        <v>#REF!</v>
      </c>
    </row>
    <row r="17" spans="1:42">
      <c r="A17" s="40"/>
      <c r="B17" s="29"/>
      <c r="C17" s="29"/>
      <c r="D17" s="30"/>
      <c r="E17" s="39"/>
      <c r="F17" s="31"/>
      <c r="G17" s="27"/>
      <c r="H17" s="8"/>
      <c r="I17" s="21"/>
      <c r="J17" s="22"/>
      <c r="K17" s="20"/>
      <c r="L17" s="21"/>
      <c r="M17" s="22"/>
      <c r="W17" s="8">
        <f>IF(AA17=0,#REF!,0)</f>
        <v>0</v>
      </c>
      <c r="X17" s="8" t="e">
        <f>IF(AA17=10,#REF!,0)</f>
        <v>#REF!</v>
      </c>
      <c r="Y17" s="8">
        <f>IF(AA17=20,#REF!,0)</f>
        <v>0</v>
      </c>
      <c r="AA17" s="8">
        <v>10</v>
      </c>
      <c r="AB17" s="8" t="e">
        <f>#REF!*0</f>
        <v>#REF!</v>
      </c>
      <c r="AC17" s="8" t="e">
        <f>#REF!*(1-0)</f>
        <v>#REF!</v>
      </c>
    </row>
    <row r="18" spans="1:42" ht="12.75" customHeight="1">
      <c r="A18" s="40"/>
      <c r="B18" s="29"/>
      <c r="C18" s="29"/>
      <c r="D18" s="30"/>
      <c r="E18" s="39"/>
      <c r="F18" s="31"/>
      <c r="G18" s="27"/>
      <c r="H18" s="8"/>
      <c r="I18" s="24"/>
      <c r="J18" s="22"/>
      <c r="K18" s="20"/>
      <c r="L18" s="21"/>
      <c r="M18" s="22"/>
      <c r="W18" s="8">
        <f>IF(AA18=0,#REF!,0)</f>
        <v>0</v>
      </c>
      <c r="X18" s="8" t="e">
        <f>IF(AA18=10,#REF!,0)</f>
        <v>#REF!</v>
      </c>
      <c r="Y18" s="8">
        <f>IF(AA18=20,#REF!,0)</f>
        <v>0</v>
      </c>
      <c r="AA18" s="8">
        <v>10</v>
      </c>
      <c r="AB18" s="8" t="e">
        <f>#REF!*0</f>
        <v>#REF!</v>
      </c>
      <c r="AC18" s="8" t="e">
        <f>#REF!*(1-0)</f>
        <v>#REF!</v>
      </c>
    </row>
    <row r="19" spans="1:42" ht="12.75" customHeight="1">
      <c r="A19" s="40"/>
      <c r="B19" s="29"/>
      <c r="C19" s="29"/>
      <c r="D19" s="34"/>
      <c r="E19" s="35"/>
      <c r="F19" s="36"/>
      <c r="G19" s="27"/>
      <c r="H19" s="8"/>
      <c r="I19" s="21"/>
      <c r="J19" s="33"/>
      <c r="K19" s="20"/>
      <c r="L19" s="21"/>
      <c r="M19" s="22"/>
      <c r="W19" s="8">
        <f>IF(AA19=0,#REF!,0)</f>
        <v>0</v>
      </c>
      <c r="X19" s="8" t="e">
        <f>IF(AA19=10,#REF!,0)</f>
        <v>#REF!</v>
      </c>
      <c r="Y19" s="8">
        <f>IF(AA19=20,#REF!,0)</f>
        <v>0</v>
      </c>
      <c r="AA19" s="8">
        <v>10</v>
      </c>
      <c r="AB19" s="8" t="e">
        <f>#REF!*0.564754856614246</f>
        <v>#REF!</v>
      </c>
      <c r="AC19" s="8" t="e">
        <f>#REF!*(1-0.564754856614246)</f>
        <v>#REF!</v>
      </c>
    </row>
    <row r="20" spans="1:42" ht="12.75" customHeight="1">
      <c r="A20" s="40"/>
      <c r="B20" s="29"/>
      <c r="C20" s="29"/>
      <c r="G20" s="27"/>
      <c r="H20" s="8"/>
      <c r="I20" s="21"/>
      <c r="J20" s="22"/>
      <c r="K20" s="34"/>
      <c r="L20" s="21"/>
      <c r="M20" s="22"/>
      <c r="W20" s="8">
        <f>IF(AA20=0,#REF!,0)</f>
        <v>0</v>
      </c>
      <c r="X20" s="8" t="e">
        <f>IF(AA20=10,#REF!,0)</f>
        <v>#REF!</v>
      </c>
      <c r="Y20" s="8">
        <f>IF(AA20=20,#REF!,0)</f>
        <v>0</v>
      </c>
      <c r="AA20" s="8">
        <v>10</v>
      </c>
      <c r="AB20" s="8" t="e">
        <f>#REF!*0.0598690364826941</f>
        <v>#REF!</v>
      </c>
      <c r="AC20" s="8" t="e">
        <f>#REF!*(1-0.0598690364826941)</f>
        <v>#REF!</v>
      </c>
    </row>
    <row r="21" spans="1:42">
      <c r="A21" s="40"/>
      <c r="B21" s="29"/>
      <c r="C21" s="29"/>
      <c r="D21" s="38"/>
      <c r="E21" s="39"/>
      <c r="F21" s="31"/>
      <c r="G21" s="25"/>
      <c r="H21" s="8"/>
      <c r="I21" s="21"/>
      <c r="J21" s="22"/>
      <c r="K21" s="20"/>
      <c r="L21" s="21"/>
      <c r="M21" s="22"/>
      <c r="W21" s="8">
        <f>IF(AA21=0,#REF!,0)</f>
        <v>0</v>
      </c>
      <c r="X21" s="8" t="e">
        <f>IF(AA21=10,#REF!,0)</f>
        <v>#REF!</v>
      </c>
      <c r="Y21" s="8">
        <f>IF(AA21=20,#REF!,0)</f>
        <v>0</v>
      </c>
      <c r="AA21" s="8">
        <v>10</v>
      </c>
      <c r="AB21" s="8" t="e">
        <f>#REF!*0.261455525606469</f>
        <v>#REF!</v>
      </c>
      <c r="AC21" s="8" t="e">
        <f>#REF!*(1-0.261455525606469)</f>
        <v>#REF!</v>
      </c>
    </row>
    <row r="22" spans="1:42">
      <c r="A22" s="40"/>
      <c r="B22" s="29"/>
      <c r="C22" s="29"/>
      <c r="D22" s="30"/>
      <c r="G22" s="25"/>
      <c r="H22" s="25"/>
      <c r="I22" s="21"/>
      <c r="J22" s="22"/>
      <c r="K22" s="20"/>
      <c r="L22" s="21"/>
      <c r="M22" s="22"/>
      <c r="W22" s="8"/>
      <c r="X22" s="8"/>
      <c r="Y22" s="8"/>
      <c r="AA22" s="8"/>
      <c r="AB22" s="8"/>
      <c r="AC22" s="8"/>
    </row>
    <row r="23" spans="1:42">
      <c r="A23" s="40"/>
      <c r="B23" s="25"/>
      <c r="C23" s="33"/>
      <c r="G23" s="14"/>
      <c r="H23" s="25"/>
      <c r="I23" s="21"/>
      <c r="J23" s="22"/>
      <c r="K23" s="20"/>
      <c r="L23" s="21"/>
      <c r="M23" s="22"/>
      <c r="W23" s="8"/>
      <c r="X23" s="8"/>
      <c r="Y23" s="8"/>
      <c r="AA23" s="8"/>
      <c r="AB23" s="8"/>
      <c r="AC23" s="8"/>
    </row>
    <row r="24" spans="1:42">
      <c r="A24" s="40"/>
      <c r="B24" s="15"/>
      <c r="C24" s="33"/>
      <c r="I24" s="21"/>
      <c r="J24" s="22"/>
      <c r="K24" s="20"/>
      <c r="L24" s="35"/>
      <c r="M24" s="36"/>
      <c r="N24" s="11"/>
      <c r="O24" s="12"/>
      <c r="P24" s="12"/>
      <c r="Q24" s="12"/>
      <c r="R24" s="12"/>
      <c r="S24" s="12"/>
      <c r="T24" s="12"/>
      <c r="U24" s="12"/>
      <c r="V24" s="11"/>
      <c r="W24" s="25"/>
      <c r="X24" s="25"/>
      <c r="Y24" s="25"/>
      <c r="Z24" s="25"/>
      <c r="AA24" s="25"/>
      <c r="AB24" s="25"/>
      <c r="AC24" s="25"/>
      <c r="AD24" s="25"/>
      <c r="AE24" s="25"/>
      <c r="AF24" s="12"/>
      <c r="AG24" s="12"/>
      <c r="AH24" s="12"/>
      <c r="AI24" s="25"/>
      <c r="AJ24" s="25"/>
      <c r="AK24" s="25"/>
      <c r="AL24" s="25"/>
    </row>
    <row r="25" spans="1:42">
      <c r="A25" s="40"/>
      <c r="C25" s="15"/>
      <c r="E25" s="38"/>
      <c r="F25" s="26"/>
      <c r="I25" s="21"/>
      <c r="J25" s="22"/>
      <c r="K25" s="20"/>
      <c r="L25" s="21"/>
      <c r="M25" s="22"/>
      <c r="W25" s="8"/>
      <c r="X25" s="8"/>
      <c r="Y25" s="8"/>
      <c r="AA25" s="8"/>
      <c r="AB25" s="8"/>
      <c r="AC25" s="8"/>
      <c r="AP25" s="42"/>
    </row>
    <row r="26" spans="1:42">
      <c r="A26" s="40"/>
      <c r="B26" s="25"/>
      <c r="G26" s="25"/>
      <c r="I26" s="21"/>
      <c r="J26" s="22"/>
      <c r="K26" s="20"/>
      <c r="L26" s="21"/>
      <c r="M26" s="22"/>
      <c r="W26" s="8"/>
      <c r="X26" s="8"/>
      <c r="Y26" s="8"/>
      <c r="AA26" s="8"/>
      <c r="AB26" s="8"/>
      <c r="AC26" s="8"/>
      <c r="AP26" s="42"/>
    </row>
    <row r="27" spans="1:42">
      <c r="A27" s="40"/>
      <c r="B27" s="25"/>
      <c r="C27" s="33"/>
      <c r="D27" s="34"/>
      <c r="E27" s="35"/>
      <c r="F27" s="36"/>
      <c r="G27" s="25"/>
      <c r="H27" s="25"/>
      <c r="I27" s="21"/>
      <c r="J27" s="22"/>
      <c r="K27" s="20"/>
      <c r="L27" s="21"/>
      <c r="M27" s="22"/>
      <c r="W27" s="8"/>
      <c r="X27" s="8"/>
      <c r="Y27" s="8"/>
      <c r="AA27" s="8"/>
      <c r="AB27" s="8"/>
      <c r="AC27" s="8"/>
      <c r="AP27" s="42"/>
    </row>
    <row r="28" spans="1:42">
      <c r="A28" s="40"/>
      <c r="B28" s="25"/>
      <c r="C28" s="25"/>
      <c r="D28" s="25"/>
      <c r="E28" s="25"/>
      <c r="F28" s="25"/>
      <c r="G28" s="25"/>
      <c r="H28" s="25"/>
      <c r="I28" s="21"/>
      <c r="J28" s="22"/>
      <c r="K28" s="20"/>
      <c r="L28" s="21"/>
      <c r="M28" s="22"/>
      <c r="W28" s="8"/>
      <c r="X28" s="8"/>
      <c r="Y28" s="8"/>
      <c r="AA28" s="8"/>
      <c r="AB28" s="8"/>
      <c r="AC28" s="8"/>
      <c r="AP28" s="42"/>
    </row>
    <row r="29" spans="1:42">
      <c r="A29" s="15"/>
      <c r="B29" s="25"/>
      <c r="C29" s="33"/>
      <c r="D29" s="34"/>
      <c r="E29" s="35"/>
      <c r="F29" s="36"/>
      <c r="G29" s="25"/>
      <c r="H29" s="25"/>
      <c r="I29" s="21"/>
      <c r="J29" s="22"/>
      <c r="K29" s="20"/>
      <c r="L29" s="21"/>
      <c r="M29" s="22"/>
      <c r="W29" s="8"/>
      <c r="X29" s="8"/>
      <c r="Y29" s="8"/>
      <c r="AA29" s="8"/>
      <c r="AB29" s="8"/>
      <c r="AC29" s="8"/>
      <c r="AP29" s="42"/>
    </row>
    <row r="30" spans="1:42">
      <c r="B30" s="25"/>
      <c r="C30" s="33"/>
      <c r="D30" s="34"/>
      <c r="E30" s="35"/>
      <c r="F30" s="36"/>
      <c r="G30" s="25"/>
      <c r="H30" s="25"/>
      <c r="I30" s="21"/>
      <c r="J30" s="22"/>
      <c r="K30" s="20"/>
      <c r="L30" s="21"/>
      <c r="M30" s="22"/>
      <c r="W30" s="8"/>
      <c r="X30" s="8"/>
      <c r="Y30" s="8"/>
      <c r="AA30" s="8"/>
      <c r="AB30" s="8"/>
      <c r="AC30" s="8"/>
      <c r="AP30" s="42"/>
    </row>
    <row r="31" spans="1:42">
      <c r="A31" s="25"/>
      <c r="B31" s="25"/>
      <c r="C31" s="33"/>
      <c r="D31" s="34"/>
      <c r="E31" s="35"/>
      <c r="F31" s="36"/>
      <c r="G31" s="25"/>
      <c r="H31" s="25"/>
      <c r="I31" s="21"/>
      <c r="J31" s="22"/>
      <c r="K31" s="20"/>
      <c r="L31" s="21"/>
      <c r="M31" s="22"/>
      <c r="W31" s="8"/>
      <c r="X31" s="8"/>
      <c r="Y31" s="8"/>
      <c r="AA31" s="8"/>
      <c r="AB31" s="8"/>
      <c r="AC31" s="8"/>
      <c r="AP31" s="42"/>
    </row>
    <row r="32" spans="1:42">
      <c r="A32" s="25"/>
      <c r="B32" s="25"/>
      <c r="C32" s="33"/>
      <c r="D32" s="34"/>
      <c r="E32" s="35"/>
      <c r="F32" s="36"/>
      <c r="G32" s="25"/>
      <c r="H32" s="25"/>
      <c r="I32" s="21"/>
      <c r="J32" s="22"/>
      <c r="K32" s="20"/>
      <c r="L32" s="21"/>
      <c r="M32" s="22"/>
      <c r="W32" s="8"/>
      <c r="X32" s="8"/>
      <c r="Y32" s="8"/>
      <c r="AA32" s="8"/>
      <c r="AB32" s="8"/>
      <c r="AC32" s="8"/>
      <c r="AP32" s="42"/>
    </row>
    <row r="33" spans="1:42">
      <c r="A33" s="25"/>
      <c r="B33" s="25"/>
      <c r="C33" s="33"/>
      <c r="D33" s="34"/>
      <c r="E33" s="35"/>
      <c r="F33" s="36"/>
      <c r="G33" s="25"/>
      <c r="H33" s="25"/>
      <c r="I33" s="21"/>
      <c r="J33" s="22"/>
      <c r="K33" s="20"/>
      <c r="L33" s="21"/>
      <c r="M33" s="22"/>
      <c r="W33" s="8"/>
      <c r="X33" s="8"/>
      <c r="Y33" s="8"/>
      <c r="AA33" s="8"/>
      <c r="AB33" s="8"/>
      <c r="AC33" s="8"/>
      <c r="AP33" s="42"/>
    </row>
    <row r="34" spans="1:42">
      <c r="A34" s="25"/>
      <c r="B34" s="25"/>
      <c r="C34" s="33"/>
      <c r="D34" s="34"/>
      <c r="E34" s="35"/>
      <c r="F34" s="36"/>
      <c r="G34" s="25"/>
      <c r="H34" s="25"/>
      <c r="I34" s="21"/>
      <c r="J34" s="22"/>
      <c r="K34" s="20"/>
      <c r="L34" s="21"/>
      <c r="M34" s="22"/>
      <c r="W34" s="8"/>
      <c r="X34" s="8"/>
      <c r="Y34" s="8"/>
      <c r="AA34" s="8"/>
      <c r="AB34" s="8"/>
      <c r="AC34" s="8"/>
      <c r="AP34" s="42"/>
    </row>
    <row r="35" spans="1:42">
      <c r="A35" s="25"/>
      <c r="B35" s="25"/>
      <c r="C35" s="33"/>
      <c r="D35" s="34"/>
      <c r="E35" s="35"/>
      <c r="F35" s="36"/>
      <c r="G35" s="25"/>
      <c r="H35" s="25"/>
      <c r="I35" s="21"/>
      <c r="J35" s="22"/>
      <c r="K35" s="20"/>
      <c r="L35" s="21"/>
      <c r="M35" s="22"/>
      <c r="W35" s="8"/>
      <c r="X35" s="8"/>
      <c r="Y35" s="8"/>
      <c r="AA35" s="8"/>
      <c r="AB35" s="8"/>
      <c r="AC35" s="8"/>
      <c r="AP35" s="42"/>
    </row>
    <row r="36" spans="1:42">
      <c r="A36" s="25"/>
      <c r="B36" s="25"/>
      <c r="C36" s="33"/>
      <c r="D36" s="34"/>
      <c r="E36" s="35"/>
      <c r="F36" s="36"/>
      <c r="G36" s="25"/>
      <c r="H36" s="25"/>
      <c r="I36" s="21"/>
      <c r="J36" s="22"/>
      <c r="K36" s="20"/>
      <c r="L36" s="21"/>
      <c r="M36" s="22"/>
      <c r="W36" s="8"/>
      <c r="X36" s="8"/>
      <c r="Y36" s="8"/>
      <c r="AA36" s="8"/>
      <c r="AB36" s="8"/>
      <c r="AC36" s="8"/>
      <c r="AP36" s="42"/>
    </row>
    <row r="37" spans="1:42">
      <c r="A37" s="25"/>
      <c r="B37" s="25"/>
      <c r="C37" s="33"/>
      <c r="D37" s="34"/>
      <c r="E37" s="35"/>
      <c r="F37" s="36"/>
      <c r="G37" s="25"/>
      <c r="H37" s="25"/>
      <c r="I37" s="21"/>
      <c r="J37" s="22"/>
      <c r="K37" s="20"/>
      <c r="L37" s="21"/>
      <c r="M37" s="22"/>
      <c r="W37" s="8"/>
      <c r="X37" s="8"/>
      <c r="Y37" s="8"/>
      <c r="AA37" s="8"/>
      <c r="AB37" s="8"/>
      <c r="AC37" s="8"/>
      <c r="AP37" s="42"/>
    </row>
    <row r="38" spans="1:42">
      <c r="A38" s="25"/>
      <c r="B38" s="25"/>
      <c r="C38" s="33"/>
      <c r="D38" s="34"/>
      <c r="E38" s="35"/>
      <c r="F38" s="36"/>
      <c r="G38" s="25"/>
      <c r="H38" s="25"/>
      <c r="I38" s="21"/>
      <c r="L38" s="21"/>
      <c r="M38" s="22"/>
      <c r="W38" s="8"/>
      <c r="X38" s="8"/>
      <c r="Y38" s="8"/>
      <c r="AA38" s="8"/>
      <c r="AB38" s="8"/>
      <c r="AC38" s="8"/>
      <c r="AP38" s="42"/>
    </row>
    <row r="39" spans="1:42">
      <c r="A39" s="25"/>
      <c r="B39" s="25"/>
      <c r="C39" s="25"/>
      <c r="D39" s="25"/>
      <c r="E39" s="25"/>
      <c r="F39" s="25"/>
      <c r="G39" s="25"/>
      <c r="H39" s="25"/>
      <c r="I39" s="21"/>
      <c r="L39" s="21"/>
      <c r="M39" s="22"/>
      <c r="W39" s="8"/>
      <c r="X39" s="8"/>
      <c r="Y39" s="8"/>
      <c r="AA39" s="8"/>
      <c r="AB39" s="8"/>
      <c r="AC39" s="8"/>
      <c r="AP39" s="42"/>
    </row>
    <row r="40" spans="1:42">
      <c r="A40" s="25"/>
      <c r="B40" s="25"/>
      <c r="C40" s="33"/>
      <c r="D40" s="34"/>
      <c r="E40" s="35"/>
      <c r="F40" s="36"/>
      <c r="G40" s="25"/>
      <c r="H40" s="25"/>
      <c r="I40" s="21"/>
      <c r="L40" s="21"/>
      <c r="M40" s="22"/>
      <c r="W40" s="8"/>
      <c r="X40" s="8"/>
      <c r="Y40" s="8"/>
      <c r="AA40" s="8"/>
      <c r="AB40" s="8"/>
      <c r="AC40" s="8"/>
      <c r="AP40" s="42"/>
    </row>
    <row r="41" spans="1:42">
      <c r="A41" s="25"/>
      <c r="C41" s="25"/>
      <c r="D41" s="25"/>
      <c r="E41" s="25"/>
      <c r="F41" s="25"/>
      <c r="H41" s="25"/>
      <c r="I41" s="21"/>
      <c r="J41" s="22"/>
      <c r="K41" s="22"/>
      <c r="L41" s="21"/>
      <c r="M41" s="22"/>
      <c r="W41" s="8"/>
      <c r="X41" s="8"/>
      <c r="Y41" s="8"/>
      <c r="AA41" s="8"/>
      <c r="AB41" s="8"/>
      <c r="AC41" s="8"/>
      <c r="AP41" s="42"/>
    </row>
    <row r="42" spans="1:42">
      <c r="A42" s="25"/>
      <c r="I42" s="21"/>
      <c r="J42" s="22"/>
      <c r="K42" s="22"/>
      <c r="L42" s="21"/>
      <c r="M42" s="22"/>
      <c r="W42" s="8"/>
      <c r="X42" s="8"/>
      <c r="Y42" s="8"/>
      <c r="AA42" s="8"/>
      <c r="AB42" s="8"/>
      <c r="AC42" s="8"/>
      <c r="AP42" s="42"/>
    </row>
    <row r="43" spans="1:42">
      <c r="A43" s="25"/>
      <c r="I43" s="21"/>
      <c r="J43" s="22"/>
      <c r="K43" s="22"/>
      <c r="L43" s="21"/>
      <c r="M43" s="22"/>
      <c r="W43" s="8"/>
      <c r="X43" s="8"/>
      <c r="Y43" s="8"/>
      <c r="AA43" s="8"/>
      <c r="AB43" s="8"/>
      <c r="AC43" s="8"/>
      <c r="AP43" s="42"/>
    </row>
    <row r="44" spans="1:42">
      <c r="A44" s="25"/>
      <c r="I44" s="21"/>
      <c r="J44" s="22"/>
      <c r="K44" s="20"/>
      <c r="W44" s="8"/>
      <c r="X44" s="8"/>
      <c r="Y44" s="8"/>
      <c r="AA44" s="8"/>
      <c r="AB44" s="8"/>
      <c r="AC44" s="8"/>
      <c r="AP44" s="42"/>
    </row>
    <row r="45" spans="1:42">
      <c r="A45" s="25"/>
      <c r="I45" s="8"/>
      <c r="J45" s="22"/>
      <c r="K45" s="20"/>
      <c r="L45" s="21"/>
      <c r="M45" s="22"/>
      <c r="W45" s="8"/>
      <c r="X45" s="8"/>
      <c r="Y45" s="8"/>
      <c r="AA45" s="8"/>
      <c r="AB45" s="8"/>
      <c r="AC45" s="8"/>
      <c r="AP45" s="42"/>
    </row>
    <row r="46" spans="1:42">
      <c r="I46" s="8"/>
      <c r="J46" s="22"/>
      <c r="K46" s="20"/>
      <c r="L46" s="21"/>
      <c r="M46" s="22"/>
      <c r="W46" s="8"/>
      <c r="X46" s="8"/>
      <c r="Y46" s="8"/>
      <c r="AA46" s="8"/>
      <c r="AB46" s="8"/>
      <c r="AC46" s="8"/>
      <c r="AP46" s="42"/>
    </row>
    <row r="47" spans="1:42">
      <c r="I47" s="8"/>
      <c r="J47" s="22"/>
      <c r="K47" s="20"/>
      <c r="L47" s="21"/>
      <c r="M47" s="22"/>
      <c r="W47" s="8"/>
      <c r="X47" s="8"/>
      <c r="Y47" s="8"/>
      <c r="AA47" s="8"/>
      <c r="AB47" s="8"/>
      <c r="AC47" s="8"/>
      <c r="AP47" s="42"/>
    </row>
    <row r="48" spans="1:42">
      <c r="I48" s="8"/>
      <c r="J48" s="22"/>
      <c r="K48" s="20"/>
      <c r="L48" s="21"/>
      <c r="M48" s="22"/>
      <c r="W48" s="8"/>
      <c r="X48" s="8"/>
      <c r="Y48" s="8"/>
      <c r="AA48" s="8"/>
      <c r="AB48" s="8"/>
      <c r="AC48" s="8"/>
      <c r="AP48" s="42"/>
    </row>
    <row r="49" spans="9:42">
      <c r="I49" s="8"/>
      <c r="J49" s="22"/>
      <c r="K49" s="20"/>
      <c r="L49" s="21"/>
      <c r="M49" s="22"/>
      <c r="W49" s="8"/>
      <c r="X49" s="8"/>
      <c r="Y49" s="8"/>
      <c r="AA49" s="8"/>
      <c r="AB49" s="8"/>
      <c r="AC49" s="8"/>
      <c r="AP49" s="42"/>
    </row>
    <row r="50" spans="9:42">
      <c r="I50" s="8"/>
      <c r="J50" s="22"/>
      <c r="K50" s="20"/>
      <c r="L50" s="21"/>
      <c r="M50" s="22"/>
      <c r="W50" s="8"/>
      <c r="X50" s="8"/>
      <c r="Y50" s="8"/>
      <c r="AA50" s="8"/>
      <c r="AB50" s="8"/>
      <c r="AC50" s="8"/>
      <c r="AP50" s="42"/>
    </row>
    <row r="51" spans="9:42">
      <c r="I51" s="8"/>
      <c r="J51" s="22"/>
      <c r="K51" s="20"/>
      <c r="L51" s="21"/>
      <c r="M51" s="22"/>
      <c r="W51" s="8"/>
      <c r="X51" s="8"/>
      <c r="Y51" s="8"/>
      <c r="AA51" s="8"/>
      <c r="AB51" s="8"/>
      <c r="AC51" s="8"/>
      <c r="AP51" s="42"/>
    </row>
    <row r="52" spans="9:42">
      <c r="I52" s="8"/>
      <c r="J52" s="22"/>
      <c r="K52" s="20"/>
      <c r="L52" s="21"/>
      <c r="M52" s="22"/>
      <c r="W52" s="8"/>
      <c r="X52" s="8"/>
      <c r="Y52" s="8"/>
      <c r="AA52" s="8"/>
      <c r="AB52" s="8"/>
      <c r="AC52" s="8"/>
      <c r="AP52" s="42"/>
    </row>
    <row r="53" spans="9:42">
      <c r="J53" s="22"/>
      <c r="K53" s="20"/>
      <c r="L53" s="21"/>
      <c r="M53" s="22"/>
      <c r="W53" s="8"/>
      <c r="X53" s="8"/>
      <c r="Y53" s="8"/>
      <c r="AA53" s="8"/>
      <c r="AB53" s="8"/>
      <c r="AC53" s="8"/>
    </row>
    <row r="54" spans="9:42">
      <c r="J54" s="22"/>
      <c r="K54" s="20"/>
      <c r="L54" s="21"/>
      <c r="M54" s="22"/>
      <c r="W54" s="8"/>
      <c r="X54" s="8"/>
      <c r="Y54" s="8"/>
      <c r="AA54" s="8"/>
      <c r="AB54" s="8"/>
      <c r="AC54" s="8"/>
    </row>
    <row r="55" spans="9:42" ht="15" customHeight="1">
      <c r="J55" s="22"/>
      <c r="K55" s="20"/>
      <c r="L55" s="21"/>
      <c r="M55" s="22"/>
      <c r="W55" s="8"/>
      <c r="X55" s="8"/>
      <c r="Y55" s="8"/>
      <c r="AA55" s="8"/>
      <c r="AB55" s="8"/>
      <c r="AC55" s="8"/>
    </row>
    <row r="56" spans="9:42" ht="15" customHeight="1">
      <c r="J56" s="22"/>
      <c r="K56" s="20"/>
      <c r="L56" s="21"/>
      <c r="M56" s="22"/>
      <c r="W56" s="8"/>
      <c r="X56" s="8"/>
      <c r="Y56" s="8"/>
      <c r="AA56" s="8"/>
      <c r="AB56" s="8"/>
      <c r="AC56" s="8"/>
    </row>
    <row r="57" spans="9:42">
      <c r="J57" s="22"/>
      <c r="K57" s="20"/>
      <c r="L57" s="21"/>
      <c r="M57" s="22"/>
      <c r="W57" s="8"/>
      <c r="X57" s="8"/>
      <c r="Y57" s="8"/>
      <c r="AA57" s="8"/>
      <c r="AB57" s="8"/>
      <c r="AC57" s="8"/>
    </row>
    <row r="58" spans="9:42">
      <c r="J58" s="22"/>
      <c r="K58" s="20"/>
      <c r="L58" s="21"/>
      <c r="M58" s="22"/>
      <c r="W58" s="8"/>
      <c r="X58" s="8"/>
      <c r="Y58" s="8"/>
      <c r="AA58" s="8"/>
      <c r="AB58" s="8"/>
      <c r="AC58" s="8"/>
      <c r="AP58" s="42"/>
    </row>
    <row r="59" spans="9:42">
      <c r="J59" s="22"/>
      <c r="K59" s="20"/>
      <c r="L59" s="21"/>
      <c r="M59" s="22"/>
      <c r="W59" s="8"/>
      <c r="X59" s="8"/>
      <c r="Y59" s="8"/>
      <c r="AA59" s="8"/>
      <c r="AB59" s="8"/>
      <c r="AC59" s="8"/>
    </row>
    <row r="60" spans="9:42" ht="12.75" customHeight="1">
      <c r="J60" s="22"/>
      <c r="K60" s="20"/>
      <c r="L60" s="21"/>
      <c r="M60" s="22"/>
      <c r="W60" s="8"/>
      <c r="X60" s="8"/>
      <c r="Y60" s="8"/>
      <c r="AA60" s="8"/>
      <c r="AB60" s="8"/>
      <c r="AC60" s="8"/>
    </row>
    <row r="61" spans="9:42">
      <c r="J61" s="22"/>
      <c r="K61" s="20"/>
      <c r="L61" s="21"/>
      <c r="M61" s="22"/>
      <c r="W61" s="8"/>
      <c r="X61" s="8"/>
      <c r="Y61" s="8"/>
      <c r="AA61" s="8"/>
      <c r="AB61" s="8"/>
      <c r="AC61" s="8"/>
    </row>
    <row r="62" spans="9:42" ht="12.75" customHeight="1">
      <c r="J62" s="22"/>
      <c r="K62" s="20"/>
      <c r="L62" s="21"/>
      <c r="M62" s="22"/>
      <c r="W62" s="8"/>
      <c r="X62" s="8"/>
      <c r="Y62" s="8"/>
      <c r="AA62" s="8"/>
      <c r="AB62" s="8"/>
      <c r="AC62" s="8"/>
    </row>
    <row r="63" spans="9:42">
      <c r="J63" s="22"/>
      <c r="K63" s="20"/>
      <c r="L63" s="21"/>
      <c r="M63" s="22"/>
      <c r="W63" s="8"/>
      <c r="X63" s="8"/>
      <c r="Y63" s="8"/>
      <c r="AA63" s="8"/>
      <c r="AB63" s="8"/>
      <c r="AC63" s="8"/>
    </row>
    <row r="64" spans="9:42">
      <c r="J64" s="25"/>
      <c r="K64" s="20"/>
      <c r="L64" s="21"/>
      <c r="M64" s="22"/>
      <c r="W64" s="8">
        <f>IF(AA64=0,#REF!,0)</f>
        <v>0</v>
      </c>
      <c r="X64" s="8" t="e">
        <f>IF(AA64=10,#REF!,0)</f>
        <v>#REF!</v>
      </c>
      <c r="Y64" s="8">
        <f>IF(AA64=20,#REF!,0)</f>
        <v>0</v>
      </c>
      <c r="AA64" s="8">
        <v>10</v>
      </c>
      <c r="AB64" s="8" t="e">
        <f>#REF!*0.889206894358583</f>
        <v>#REF!</v>
      </c>
      <c r="AC64" s="8" t="e">
        <f>#REF!*(1-0.889206894358583)</f>
        <v>#REF!</v>
      </c>
    </row>
    <row r="65" spans="10:29">
      <c r="J65" s="13"/>
      <c r="K65" s="25"/>
      <c r="L65" s="21"/>
      <c r="M65" s="22"/>
      <c r="W65" s="8">
        <f>IF(AA65=0,#REF!,0)</f>
        <v>0</v>
      </c>
      <c r="X65" s="8" t="e">
        <f>IF(AA65=10,#REF!,0)</f>
        <v>#REF!</v>
      </c>
      <c r="Y65" s="8">
        <f>IF(AA65=20,#REF!,0)</f>
        <v>0</v>
      </c>
      <c r="AA65" s="8">
        <v>10</v>
      </c>
      <c r="AB65" s="8" t="e">
        <f>#REF!*0.0305295950155763</f>
        <v>#REF!</v>
      </c>
      <c r="AC65" s="8" t="e">
        <f>#REF!*(1-0.0305295950155763)</f>
        <v>#REF!</v>
      </c>
    </row>
    <row r="66" spans="10:29">
      <c r="K66" s="15"/>
      <c r="L66" s="21"/>
      <c r="M66" s="22"/>
      <c r="W66" s="8"/>
      <c r="X66" s="8"/>
      <c r="Y66" s="8"/>
      <c r="AA66" s="8"/>
      <c r="AB66" s="8"/>
      <c r="AC66" s="8"/>
    </row>
    <row r="67" spans="10:29">
      <c r="L67" s="21"/>
      <c r="M67" s="22"/>
      <c r="W67" s="8"/>
      <c r="X67" s="8"/>
      <c r="Y67" s="8"/>
      <c r="AA67" s="8"/>
      <c r="AB67" s="8"/>
      <c r="AC67" s="8"/>
    </row>
    <row r="68" spans="10:29">
      <c r="L68" s="21"/>
      <c r="M68" s="22"/>
      <c r="W68" s="8"/>
      <c r="X68" s="8"/>
      <c r="Y68" s="8"/>
      <c r="AA68" s="8"/>
      <c r="AB68" s="8"/>
      <c r="AC68" s="8"/>
    </row>
    <row r="69" spans="10:29">
      <c r="L69" s="25"/>
      <c r="M69" s="22"/>
      <c r="W69" s="8">
        <f>IF(AA69=0,#REF!,0)</f>
        <v>0</v>
      </c>
      <c r="X69" s="8" t="e">
        <f>IF(AA69=10,#REF!,0)</f>
        <v>#REF!</v>
      </c>
      <c r="Y69" s="8">
        <f>IF(AA69=20,#REF!,0)</f>
        <v>0</v>
      </c>
      <c r="AA69" s="8">
        <v>10</v>
      </c>
      <c r="AB69" s="8" t="e">
        <f>#REF!*0</f>
        <v>#REF!</v>
      </c>
      <c r="AC69" s="8" t="e">
        <f>#REF!*(1-0)</f>
        <v>#REF!</v>
      </c>
    </row>
    <row r="70" spans="10:29">
      <c r="L70" s="15"/>
      <c r="W70" s="13">
        <f>SUM(W5:W69)</f>
        <v>0</v>
      </c>
      <c r="X70" s="13" t="e">
        <f>SUM(X5:X69)</f>
        <v>#REF!</v>
      </c>
      <c r="Y70" s="13">
        <f>SUM(Y5:Y69)</f>
        <v>0</v>
      </c>
    </row>
    <row r="76" spans="10:29" ht="12" customHeight="1"/>
    <row r="77" spans="10:29" ht="12.75" customHeight="1"/>
    <row r="83" ht="12.75" customHeight="1"/>
    <row r="85" ht="11.25" customHeight="1"/>
  </sheetData>
  <mergeCells count="3">
    <mergeCell ref="A1:H1"/>
    <mergeCell ref="H2:H3"/>
    <mergeCell ref="D4:G4"/>
  </mergeCells>
  <pageMargins left="0.7" right="0.7" top="0.78740157499999996" bottom="0.78740157499999996" header="0.3" footer="0.3"/>
  <pageSetup paperSize="9" scale="93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6">
    <pageSetUpPr fitToPage="1"/>
  </sheetPr>
  <dimension ref="A1:AP86"/>
  <sheetViews>
    <sheetView workbookViewId="0">
      <selection sqref="A1:H1"/>
    </sheetView>
  </sheetViews>
  <sheetFormatPr baseColWidth="10" defaultColWidth="11.5" defaultRowHeight="13"/>
  <cols>
    <col min="1" max="1" width="3.6640625" customWidth="1"/>
    <col min="2" max="2" width="1.1640625" customWidth="1"/>
    <col min="3" max="3" width="7.33203125" customWidth="1"/>
    <col min="4" max="4" width="44.1640625" customWidth="1"/>
    <col min="5" max="5" width="4.33203125" customWidth="1"/>
    <col min="6" max="6" width="9.5" customWidth="1"/>
    <col min="7" max="7" width="8.6640625" customWidth="1"/>
    <col min="8" max="8" width="8.83203125" customWidth="1"/>
    <col min="9" max="9" width="13.1640625" customWidth="1"/>
    <col min="10" max="10" width="13.33203125" customWidth="1"/>
    <col min="11" max="12" width="11.6640625" customWidth="1"/>
    <col min="14" max="37" width="12.1640625" hidden="1" customWidth="1"/>
  </cols>
  <sheetData>
    <row r="1" spans="1:34" ht="22" customHeight="1" thickBot="1">
      <c r="A1" s="82" t="s">
        <v>151</v>
      </c>
      <c r="B1" s="74"/>
      <c r="C1" s="74"/>
      <c r="D1" s="74"/>
      <c r="E1" s="74"/>
      <c r="F1" s="74"/>
      <c r="G1" s="74"/>
      <c r="H1" s="75"/>
      <c r="I1" s="16"/>
      <c r="J1" s="16"/>
      <c r="K1" s="16"/>
      <c r="L1" s="16"/>
    </row>
    <row r="2" spans="1:34">
      <c r="A2" s="1" t="s">
        <v>3</v>
      </c>
      <c r="B2" s="4" t="s">
        <v>3</v>
      </c>
      <c r="C2" s="4" t="s">
        <v>3</v>
      </c>
      <c r="D2" s="4" t="s">
        <v>3</v>
      </c>
      <c r="E2" s="4" t="s">
        <v>3</v>
      </c>
      <c r="F2" s="4" t="s">
        <v>3</v>
      </c>
      <c r="G2" s="9" t="s">
        <v>21</v>
      </c>
      <c r="H2" s="59" t="s">
        <v>33</v>
      </c>
      <c r="I2" s="17"/>
      <c r="J2" s="15"/>
    </row>
    <row r="3" spans="1:34" ht="14" thickBot="1">
      <c r="A3" s="2" t="s">
        <v>4</v>
      </c>
      <c r="B3" s="5"/>
      <c r="C3" s="5" t="s">
        <v>5</v>
      </c>
      <c r="D3" s="5" t="s">
        <v>9</v>
      </c>
      <c r="E3" s="5" t="s">
        <v>16</v>
      </c>
      <c r="F3" s="7" t="s">
        <v>20</v>
      </c>
      <c r="G3" s="10" t="s">
        <v>22</v>
      </c>
      <c r="H3" s="83"/>
      <c r="I3" s="18"/>
      <c r="J3" s="19"/>
      <c r="K3" s="22"/>
      <c r="L3" s="22"/>
      <c r="M3" s="23"/>
      <c r="N3" s="11" t="s">
        <v>24</v>
      </c>
      <c r="O3" s="11" t="s">
        <v>26</v>
      </c>
      <c r="P3" s="11" t="s">
        <v>27</v>
      </c>
      <c r="Q3" s="11" t="s">
        <v>28</v>
      </c>
      <c r="R3" s="11" t="s">
        <v>29</v>
      </c>
      <c r="S3" s="11" t="s">
        <v>30</v>
      </c>
      <c r="T3" s="11" t="s">
        <v>31</v>
      </c>
      <c r="U3" s="11" t="s">
        <v>32</v>
      </c>
    </row>
    <row r="4" spans="1:34">
      <c r="A4" s="3"/>
      <c r="B4" s="3"/>
      <c r="C4" s="6" t="s">
        <v>8</v>
      </c>
      <c r="D4" s="88" t="s">
        <v>13</v>
      </c>
      <c r="E4" s="85"/>
      <c r="F4" s="85"/>
      <c r="G4" s="85"/>
      <c r="H4" s="11"/>
      <c r="I4" s="24"/>
      <c r="J4" s="22"/>
      <c r="K4" s="22"/>
      <c r="L4" s="22"/>
      <c r="M4" s="24"/>
      <c r="N4" s="11" t="s">
        <v>25</v>
      </c>
      <c r="O4" s="12">
        <f>IF(N4="HS",#REF!,0)</f>
        <v>0</v>
      </c>
      <c r="P4" s="12">
        <f>IF(N4="HS",#REF!-M4,0)</f>
        <v>0</v>
      </c>
      <c r="Q4" s="12" t="e">
        <f>IF(N4="PS",#REF!,0)</f>
        <v>#REF!</v>
      </c>
      <c r="R4" s="12" t="e">
        <f>IF(N4="PS",#REF!-M4,0)</f>
        <v>#REF!</v>
      </c>
      <c r="S4" s="12">
        <f>IF(N4="MP",#REF!,0)</f>
        <v>0</v>
      </c>
      <c r="T4" s="12">
        <f>IF(N4="MP",#REF!-M4,0)</f>
        <v>0</v>
      </c>
      <c r="U4" s="12">
        <f>IF(N4="OM",#REF!,0)</f>
        <v>0</v>
      </c>
      <c r="V4" s="11"/>
      <c r="AF4" s="12">
        <f>SUM(W5:W22)</f>
        <v>0</v>
      </c>
      <c r="AG4" s="12" t="e">
        <f>SUM(X5:X22)</f>
        <v>#REF!</v>
      </c>
      <c r="AH4" s="12">
        <f>SUM(Y5:Y22)</f>
        <v>0</v>
      </c>
    </row>
    <row r="5" spans="1:34">
      <c r="A5" s="40">
        <v>1</v>
      </c>
      <c r="B5" s="29"/>
      <c r="C5" s="29"/>
      <c r="D5" s="30" t="s">
        <v>14</v>
      </c>
      <c r="E5" s="39" t="s">
        <v>17</v>
      </c>
      <c r="F5" s="31">
        <f>(1.2+0.5+0.5+2+2.5)*1.15</f>
        <v>7.7049999999999992</v>
      </c>
      <c r="G5" s="51"/>
      <c r="H5" s="32">
        <f>F5*G5</f>
        <v>0</v>
      </c>
      <c r="I5" s="21"/>
      <c r="J5" s="37"/>
      <c r="K5" s="20"/>
      <c r="L5" s="21"/>
      <c r="M5" s="37"/>
      <c r="W5" s="8">
        <f>IF(AA5=0,#REF!,0)</f>
        <v>0</v>
      </c>
      <c r="X5" s="8" t="e">
        <f>IF(AA5=10,#REF!,0)</f>
        <v>#REF!</v>
      </c>
      <c r="Y5" s="8">
        <f>IF(AA5=20,#REF!,0)</f>
        <v>0</v>
      </c>
      <c r="AA5" s="8">
        <v>10</v>
      </c>
      <c r="AB5" s="8" t="e">
        <f>#REF!*0.0443786982248521</f>
        <v>#REF!</v>
      </c>
      <c r="AC5" s="8" t="e">
        <f>#REF!*(1-0.0443786982248521)</f>
        <v>#REF!</v>
      </c>
    </row>
    <row r="6" spans="1:34">
      <c r="A6" s="40">
        <v>2</v>
      </c>
      <c r="B6" s="29"/>
      <c r="C6" s="29"/>
      <c r="D6" s="30" t="s">
        <v>15</v>
      </c>
      <c r="E6" s="39" t="s">
        <v>17</v>
      </c>
      <c r="F6" s="31">
        <f>(0.5+1.8+1+0.5+1.9+0.5+1.2)*1.15</f>
        <v>8.509999999999998</v>
      </c>
      <c r="G6" s="51"/>
      <c r="H6" s="32">
        <f t="shared" ref="H6:H11" si="0">F6*G6</f>
        <v>0</v>
      </c>
      <c r="I6" s="21"/>
      <c r="J6" s="22"/>
      <c r="K6" s="20"/>
      <c r="L6" s="21"/>
      <c r="M6" s="22"/>
      <c r="W6" s="8">
        <f>IF(AA6=0,#REF!,0)</f>
        <v>0</v>
      </c>
      <c r="X6" s="8" t="e">
        <f>IF(AA6=10,#REF!,0)</f>
        <v>#REF!</v>
      </c>
      <c r="Y6" s="8">
        <f>IF(AA6=20,#REF!,0)</f>
        <v>0</v>
      </c>
      <c r="AA6" s="8">
        <v>10</v>
      </c>
      <c r="AB6" s="8" t="e">
        <f>#REF!*0.0408107740443477</f>
        <v>#REF!</v>
      </c>
      <c r="AC6" s="8" t="e">
        <f>#REF!*(1-0.0408107740443477)</f>
        <v>#REF!</v>
      </c>
    </row>
    <row r="7" spans="1:34">
      <c r="A7" s="40">
        <v>3</v>
      </c>
      <c r="B7" s="29"/>
      <c r="C7" s="29"/>
      <c r="D7" s="30" t="s">
        <v>72</v>
      </c>
      <c r="E7" s="39" t="s">
        <v>17</v>
      </c>
      <c r="F7" s="31">
        <f>(3.2+0.8)*1.15</f>
        <v>4.5999999999999996</v>
      </c>
      <c r="G7" s="51"/>
      <c r="H7" s="32">
        <f t="shared" si="0"/>
        <v>0</v>
      </c>
      <c r="I7" s="21"/>
      <c r="J7" s="22"/>
      <c r="K7" s="20"/>
      <c r="L7" s="21"/>
      <c r="M7" s="22"/>
      <c r="W7" s="8">
        <f>IF(AA7=0,#REF!,0)</f>
        <v>0</v>
      </c>
      <c r="X7" s="8" t="e">
        <f>IF(AA7=10,#REF!,0)</f>
        <v>#REF!</v>
      </c>
      <c r="Y7" s="8">
        <f>IF(AA7=20,#REF!,0)</f>
        <v>0</v>
      </c>
      <c r="AA7" s="8">
        <v>10</v>
      </c>
      <c r="AB7" s="8" t="e">
        <f>#REF!*0.381529532263571</f>
        <v>#REF!</v>
      </c>
      <c r="AC7" s="8" t="e">
        <f>#REF!*(1-0.381529532263571)</f>
        <v>#REF!</v>
      </c>
    </row>
    <row r="8" spans="1:34">
      <c r="A8" s="40">
        <v>4</v>
      </c>
      <c r="B8" s="29"/>
      <c r="C8" s="29"/>
      <c r="D8" s="30" t="s">
        <v>148</v>
      </c>
      <c r="E8" s="39" t="s">
        <v>18</v>
      </c>
      <c r="F8" s="31">
        <v>1</v>
      </c>
      <c r="G8" s="51"/>
      <c r="H8" s="32">
        <f t="shared" si="0"/>
        <v>0</v>
      </c>
      <c r="I8" s="21"/>
      <c r="J8" s="22"/>
      <c r="K8" s="20"/>
      <c r="L8" s="21"/>
      <c r="M8" s="22"/>
      <c r="W8" s="8"/>
      <c r="X8" s="8"/>
      <c r="Y8" s="8"/>
      <c r="AA8" s="8"/>
      <c r="AB8" s="8"/>
      <c r="AC8" s="8"/>
    </row>
    <row r="9" spans="1:34">
      <c r="A9" s="40">
        <v>5</v>
      </c>
      <c r="B9" s="29"/>
      <c r="C9" s="29"/>
      <c r="D9" s="30" t="s">
        <v>76</v>
      </c>
      <c r="E9" s="39" t="s">
        <v>18</v>
      </c>
      <c r="F9" s="31">
        <v>3</v>
      </c>
      <c r="G9" s="51"/>
      <c r="H9" s="32">
        <f t="shared" si="0"/>
        <v>0</v>
      </c>
      <c r="I9" s="21"/>
      <c r="J9" s="22"/>
      <c r="K9" s="20"/>
      <c r="L9" s="21"/>
      <c r="M9" s="22"/>
      <c r="W9" s="8"/>
      <c r="X9" s="8"/>
      <c r="Y9" s="8"/>
      <c r="AA9" s="8"/>
      <c r="AB9" s="8"/>
      <c r="AC9" s="8"/>
    </row>
    <row r="10" spans="1:34">
      <c r="A10" s="40">
        <v>6</v>
      </c>
      <c r="B10" s="29"/>
      <c r="C10" s="29"/>
      <c r="D10" s="30" t="s">
        <v>48</v>
      </c>
      <c r="E10" s="39" t="s">
        <v>40</v>
      </c>
      <c r="F10" s="31">
        <v>1</v>
      </c>
      <c r="G10" s="51"/>
      <c r="H10" s="32">
        <f t="shared" si="0"/>
        <v>0</v>
      </c>
      <c r="I10" s="21"/>
      <c r="J10" s="22"/>
      <c r="K10" s="20"/>
      <c r="L10" s="21"/>
      <c r="M10" s="22"/>
      <c r="W10" s="8"/>
      <c r="X10" s="8"/>
      <c r="Y10" s="8"/>
      <c r="AA10" s="8"/>
      <c r="AB10" s="8"/>
      <c r="AC10" s="8"/>
    </row>
    <row r="11" spans="1:34">
      <c r="A11" s="40">
        <v>7</v>
      </c>
      <c r="B11" s="29"/>
      <c r="C11" s="29"/>
      <c r="D11" s="34" t="s">
        <v>34</v>
      </c>
      <c r="E11" s="35" t="s">
        <v>19</v>
      </c>
      <c r="F11" s="36">
        <v>0.03</v>
      </c>
      <c r="G11" s="51"/>
      <c r="H11" s="32">
        <f t="shared" si="0"/>
        <v>0</v>
      </c>
      <c r="I11" s="21"/>
      <c r="J11" s="22"/>
      <c r="K11" s="20"/>
      <c r="L11" s="21"/>
      <c r="M11" s="22"/>
      <c r="W11" s="8"/>
      <c r="X11" s="8"/>
      <c r="Y11" s="8"/>
      <c r="AA11" s="8"/>
      <c r="AB11" s="8"/>
      <c r="AC11" s="8"/>
    </row>
    <row r="12" spans="1:34">
      <c r="A12" s="40"/>
      <c r="B12" s="29"/>
      <c r="C12" s="29"/>
      <c r="D12" s="30"/>
      <c r="E12" s="39"/>
      <c r="F12" s="31"/>
      <c r="G12" s="27"/>
      <c r="H12" s="54">
        <f>SUM(H5:H11)</f>
        <v>0</v>
      </c>
      <c r="I12" s="21"/>
      <c r="J12" s="22"/>
      <c r="K12" s="20"/>
      <c r="L12" s="21"/>
      <c r="M12" s="22"/>
      <c r="W12" s="8"/>
      <c r="X12" s="8"/>
      <c r="Y12" s="8"/>
      <c r="AA12" s="8"/>
      <c r="AB12" s="8"/>
      <c r="AC12" s="8"/>
    </row>
    <row r="13" spans="1:34">
      <c r="A13" s="40"/>
      <c r="B13" s="29"/>
      <c r="C13" s="29"/>
      <c r="G13" s="27"/>
      <c r="H13" s="8"/>
      <c r="I13" s="21"/>
      <c r="J13" s="22"/>
      <c r="K13" s="20"/>
      <c r="L13" s="21"/>
      <c r="M13" s="22"/>
      <c r="W13" s="8">
        <f>IF(AA13=0,#REF!,0)</f>
        <v>0</v>
      </c>
      <c r="X13" s="8" t="e">
        <f>IF(AA13=10,#REF!,0)</f>
        <v>#REF!</v>
      </c>
      <c r="Y13" s="8">
        <f>IF(AA13=20,#REF!,0)</f>
        <v>0</v>
      </c>
      <c r="AA13" s="8">
        <v>10</v>
      </c>
      <c r="AB13" s="8" t="e">
        <f>#REF!*0.371216897856242</f>
        <v>#REF!</v>
      </c>
      <c r="AC13" s="8" t="e">
        <f>#REF!*(1-0.371216897856242)</f>
        <v>#REF!</v>
      </c>
    </row>
    <row r="14" spans="1:34">
      <c r="A14" s="40"/>
      <c r="B14" s="29"/>
      <c r="C14" s="29"/>
      <c r="D14" s="30"/>
      <c r="E14" s="39"/>
      <c r="F14" s="31"/>
      <c r="G14" s="27"/>
      <c r="H14" s="8"/>
      <c r="I14" s="21"/>
      <c r="J14" s="22"/>
      <c r="K14" s="20"/>
      <c r="L14" s="21"/>
      <c r="M14" s="22"/>
      <c r="W14" s="8"/>
      <c r="X14" s="8"/>
      <c r="Y14" s="8"/>
      <c r="AA14" s="8"/>
      <c r="AB14" s="8"/>
      <c r="AC14" s="8"/>
    </row>
    <row r="15" spans="1:34">
      <c r="A15" s="40"/>
      <c r="B15" s="29"/>
      <c r="C15" s="29"/>
      <c r="D15" s="30"/>
      <c r="E15" s="39"/>
      <c r="F15" s="31"/>
      <c r="G15" s="27"/>
      <c r="H15" s="8"/>
      <c r="I15" s="21"/>
      <c r="J15" s="22"/>
      <c r="K15" s="20"/>
      <c r="L15" s="21"/>
      <c r="M15" s="22"/>
      <c r="W15" s="8"/>
      <c r="X15" s="8"/>
      <c r="Y15" s="8"/>
      <c r="AA15" s="8"/>
      <c r="AB15" s="8"/>
      <c r="AC15" s="8"/>
    </row>
    <row r="16" spans="1:34">
      <c r="A16" s="40"/>
      <c r="B16" s="29"/>
      <c r="C16" s="29"/>
      <c r="G16" s="27"/>
      <c r="H16" s="8"/>
      <c r="I16" s="21"/>
      <c r="J16" s="22"/>
      <c r="K16" s="20"/>
      <c r="L16" s="21"/>
      <c r="M16" s="22"/>
      <c r="W16" s="8">
        <f>IF(AA16=0,#REF!,0)</f>
        <v>0</v>
      </c>
      <c r="X16" s="8" t="e">
        <f>IF(AA16=10,#REF!,0)</f>
        <v>#REF!</v>
      </c>
      <c r="Y16" s="8">
        <f>IF(AA16=20,#REF!,0)</f>
        <v>0</v>
      </c>
      <c r="AA16" s="8">
        <v>10</v>
      </c>
      <c r="AB16" s="8" t="e">
        <f>#REF!*0</f>
        <v>#REF!</v>
      </c>
      <c r="AC16" s="8" t="e">
        <f>#REF!*(1-0)</f>
        <v>#REF!</v>
      </c>
    </row>
    <row r="17" spans="1:42">
      <c r="A17" s="40"/>
      <c r="B17" s="29"/>
      <c r="C17" s="29"/>
      <c r="D17" s="30"/>
      <c r="E17" s="39"/>
      <c r="F17" s="31"/>
      <c r="G17" s="27"/>
      <c r="H17" s="8"/>
      <c r="I17" s="21"/>
      <c r="J17" s="22"/>
      <c r="K17" s="20"/>
      <c r="L17" s="21"/>
      <c r="M17" s="22"/>
      <c r="W17" s="8">
        <f>IF(AA17=0,#REF!,0)</f>
        <v>0</v>
      </c>
      <c r="X17" s="8" t="e">
        <f>IF(AA17=10,#REF!,0)</f>
        <v>#REF!</v>
      </c>
      <c r="Y17" s="8">
        <f>IF(AA17=20,#REF!,0)</f>
        <v>0</v>
      </c>
      <c r="AA17" s="8">
        <v>10</v>
      </c>
      <c r="AB17" s="8" t="e">
        <f>#REF!*0.968109426017195</f>
        <v>#REF!</v>
      </c>
      <c r="AC17" s="8" t="e">
        <f>#REF!*(1-0.968109426017195)</f>
        <v>#REF!</v>
      </c>
    </row>
    <row r="18" spans="1:42">
      <c r="A18" s="40"/>
      <c r="B18" s="29"/>
      <c r="C18" s="29"/>
      <c r="D18" s="30"/>
      <c r="E18" s="39"/>
      <c r="F18" s="31"/>
      <c r="G18" s="27"/>
      <c r="H18" s="8"/>
      <c r="I18" s="21"/>
      <c r="J18" s="22"/>
      <c r="K18" s="20"/>
      <c r="L18" s="21"/>
      <c r="M18" s="22"/>
      <c r="W18" s="8">
        <f>IF(AA18=0,#REF!,0)</f>
        <v>0</v>
      </c>
      <c r="X18" s="8" t="e">
        <f>IF(AA18=10,#REF!,0)</f>
        <v>#REF!</v>
      </c>
      <c r="Y18" s="8">
        <f>IF(AA18=20,#REF!,0)</f>
        <v>0</v>
      </c>
      <c r="AA18" s="8">
        <v>10</v>
      </c>
      <c r="AB18" s="8" t="e">
        <f>#REF!*0</f>
        <v>#REF!</v>
      </c>
      <c r="AC18" s="8" t="e">
        <f>#REF!*(1-0)</f>
        <v>#REF!</v>
      </c>
    </row>
    <row r="19" spans="1:42" ht="12.75" customHeight="1">
      <c r="A19" s="40"/>
      <c r="B19" s="29"/>
      <c r="C19" s="29"/>
      <c r="D19" s="34"/>
      <c r="E19" s="35"/>
      <c r="F19" s="36"/>
      <c r="G19" s="27"/>
      <c r="H19" s="8"/>
      <c r="I19" s="24"/>
      <c r="J19" s="22"/>
      <c r="K19" s="20"/>
      <c r="L19" s="21"/>
      <c r="M19" s="22"/>
      <c r="W19" s="8">
        <f>IF(AA19=0,#REF!,0)</f>
        <v>0</v>
      </c>
      <c r="X19" s="8" t="e">
        <f>IF(AA19=10,#REF!,0)</f>
        <v>#REF!</v>
      </c>
      <c r="Y19" s="8">
        <f>IF(AA19=20,#REF!,0)</f>
        <v>0</v>
      </c>
      <c r="AA19" s="8">
        <v>10</v>
      </c>
      <c r="AB19" s="8" t="e">
        <f>#REF!*0</f>
        <v>#REF!</v>
      </c>
      <c r="AC19" s="8" t="e">
        <f>#REF!*(1-0)</f>
        <v>#REF!</v>
      </c>
    </row>
    <row r="20" spans="1:42" ht="12.75" customHeight="1">
      <c r="A20" s="40"/>
      <c r="B20" s="29"/>
      <c r="C20" s="29"/>
      <c r="G20" s="27"/>
      <c r="H20" s="8"/>
      <c r="I20" s="21"/>
      <c r="J20" s="33"/>
      <c r="K20" s="20"/>
      <c r="L20" s="21"/>
      <c r="M20" s="22"/>
      <c r="W20" s="8">
        <f>IF(AA20=0,#REF!,0)</f>
        <v>0</v>
      </c>
      <c r="X20" s="8" t="e">
        <f>IF(AA20=10,#REF!,0)</f>
        <v>#REF!</v>
      </c>
      <c r="Y20" s="8">
        <f>IF(AA20=20,#REF!,0)</f>
        <v>0</v>
      </c>
      <c r="AA20" s="8">
        <v>10</v>
      </c>
      <c r="AB20" s="8" t="e">
        <f>#REF!*0.564754856614246</f>
        <v>#REF!</v>
      </c>
      <c r="AC20" s="8" t="e">
        <f>#REF!*(1-0.564754856614246)</f>
        <v>#REF!</v>
      </c>
    </row>
    <row r="21" spans="1:42" ht="12.75" customHeight="1">
      <c r="A21" s="40"/>
      <c r="B21" s="29"/>
      <c r="C21" s="29"/>
      <c r="D21" s="38"/>
      <c r="E21" s="39"/>
      <c r="F21" s="31"/>
      <c r="G21" s="25"/>
      <c r="H21" s="8"/>
      <c r="I21" s="21"/>
      <c r="J21" s="22"/>
      <c r="K21" s="34"/>
      <c r="L21" s="21"/>
      <c r="M21" s="22"/>
      <c r="W21" s="8">
        <f>IF(AA21=0,#REF!,0)</f>
        <v>0</v>
      </c>
      <c r="X21" s="8" t="e">
        <f>IF(AA21=10,#REF!,0)</f>
        <v>#REF!</v>
      </c>
      <c r="Y21" s="8">
        <f>IF(AA21=20,#REF!,0)</f>
        <v>0</v>
      </c>
      <c r="AA21" s="8">
        <v>10</v>
      </c>
      <c r="AB21" s="8" t="e">
        <f>#REF!*0.0598690364826941</f>
        <v>#REF!</v>
      </c>
      <c r="AC21" s="8" t="e">
        <f>#REF!*(1-0.0598690364826941)</f>
        <v>#REF!</v>
      </c>
    </row>
    <row r="22" spans="1:42">
      <c r="A22" s="40"/>
      <c r="B22" s="29"/>
      <c r="C22" s="29"/>
      <c r="D22" s="30"/>
      <c r="G22" s="25"/>
      <c r="H22" s="25"/>
      <c r="I22" s="21"/>
      <c r="J22" s="22"/>
      <c r="K22" s="20"/>
      <c r="L22" s="21"/>
      <c r="M22" s="22"/>
      <c r="W22" s="8">
        <f>IF(AA22=0,#REF!,0)</f>
        <v>0</v>
      </c>
      <c r="X22" s="8" t="e">
        <f>IF(AA22=10,#REF!,0)</f>
        <v>#REF!</v>
      </c>
      <c r="Y22" s="8">
        <f>IF(AA22=20,#REF!,0)</f>
        <v>0</v>
      </c>
      <c r="AA22" s="8">
        <v>10</v>
      </c>
      <c r="AB22" s="8" t="e">
        <f>#REF!*0.261455525606469</f>
        <v>#REF!</v>
      </c>
      <c r="AC22" s="8" t="e">
        <f>#REF!*(1-0.261455525606469)</f>
        <v>#REF!</v>
      </c>
    </row>
    <row r="23" spans="1:42">
      <c r="A23" s="40"/>
      <c r="B23" s="25"/>
      <c r="C23" s="33"/>
      <c r="G23" s="14"/>
      <c r="H23" s="25"/>
      <c r="I23" s="21"/>
      <c r="J23" s="22"/>
      <c r="K23" s="20"/>
      <c r="L23" s="21"/>
      <c r="M23" s="22"/>
      <c r="W23" s="8"/>
      <c r="X23" s="8"/>
      <c r="Y23" s="8"/>
      <c r="AA23" s="8"/>
      <c r="AB23" s="8"/>
      <c r="AC23" s="8"/>
    </row>
    <row r="24" spans="1:42">
      <c r="A24" s="40"/>
      <c r="B24" s="15"/>
      <c r="C24" s="33"/>
      <c r="I24" s="21"/>
      <c r="J24" s="22"/>
      <c r="K24" s="20"/>
      <c r="L24" s="21"/>
      <c r="M24" s="22"/>
      <c r="W24" s="8"/>
      <c r="X24" s="8"/>
      <c r="Y24" s="8"/>
      <c r="AA24" s="8"/>
      <c r="AB24" s="8"/>
      <c r="AC24" s="8"/>
    </row>
    <row r="25" spans="1:42">
      <c r="A25" s="40"/>
      <c r="C25" s="15"/>
      <c r="E25" s="38"/>
      <c r="F25" s="26"/>
      <c r="I25" s="21"/>
      <c r="J25" s="22"/>
      <c r="K25" s="20"/>
      <c r="L25" s="35"/>
      <c r="M25" s="36"/>
      <c r="N25" s="11"/>
      <c r="O25" s="12"/>
      <c r="P25" s="12"/>
      <c r="Q25" s="12"/>
      <c r="R25" s="12"/>
      <c r="S25" s="12"/>
      <c r="T25" s="12"/>
      <c r="U25" s="12"/>
      <c r="V25" s="11"/>
      <c r="W25" s="25"/>
      <c r="X25" s="25"/>
      <c r="Y25" s="25"/>
      <c r="Z25" s="25"/>
      <c r="AA25" s="25"/>
      <c r="AB25" s="25"/>
      <c r="AC25" s="25"/>
      <c r="AD25" s="25"/>
      <c r="AE25" s="25"/>
      <c r="AF25" s="12"/>
      <c r="AG25" s="12"/>
      <c r="AH25" s="12"/>
      <c r="AI25" s="25"/>
      <c r="AJ25" s="25"/>
      <c r="AK25" s="25"/>
      <c r="AL25" s="25"/>
    </row>
    <row r="26" spans="1:42">
      <c r="A26" s="40"/>
      <c r="B26" s="25"/>
      <c r="G26" s="25"/>
      <c r="I26" s="21"/>
      <c r="J26" s="22"/>
      <c r="K26" s="20"/>
      <c r="L26" s="21"/>
      <c r="M26" s="22"/>
      <c r="W26" s="8"/>
      <c r="X26" s="8"/>
      <c r="Y26" s="8"/>
      <c r="AA26" s="8"/>
      <c r="AB26" s="8"/>
      <c r="AC26" s="8"/>
      <c r="AP26" s="42"/>
    </row>
    <row r="27" spans="1:42">
      <c r="A27" s="40"/>
      <c r="B27" s="25"/>
      <c r="C27" s="33"/>
      <c r="D27" s="34"/>
      <c r="E27" s="35"/>
      <c r="F27" s="36"/>
      <c r="G27" s="25"/>
      <c r="H27" s="25"/>
      <c r="I27" s="21"/>
      <c r="J27" s="22"/>
      <c r="K27" s="20"/>
      <c r="L27" s="21"/>
      <c r="M27" s="22"/>
      <c r="W27" s="8"/>
      <c r="X27" s="8"/>
      <c r="Y27" s="8"/>
      <c r="AA27" s="8"/>
      <c r="AB27" s="8"/>
      <c r="AC27" s="8"/>
      <c r="AP27" s="42"/>
    </row>
    <row r="28" spans="1:42">
      <c r="A28" s="40"/>
      <c r="B28" s="25"/>
      <c r="C28" s="25"/>
      <c r="D28" s="25"/>
      <c r="E28" s="25"/>
      <c r="F28" s="25"/>
      <c r="G28" s="25"/>
      <c r="H28" s="25"/>
      <c r="I28" s="21"/>
      <c r="J28" s="22"/>
      <c r="K28" s="20"/>
      <c r="L28" s="21"/>
      <c r="M28" s="22"/>
      <c r="W28" s="8"/>
      <c r="X28" s="8"/>
      <c r="Y28" s="8"/>
      <c r="AA28" s="8"/>
      <c r="AB28" s="8"/>
      <c r="AC28" s="8"/>
      <c r="AP28" s="42"/>
    </row>
    <row r="29" spans="1:42">
      <c r="A29" s="15"/>
      <c r="B29" s="25"/>
      <c r="C29" s="33"/>
      <c r="D29" s="34"/>
      <c r="E29" s="35"/>
      <c r="F29" s="36"/>
      <c r="G29" s="25"/>
      <c r="H29" s="25"/>
      <c r="I29" s="21"/>
      <c r="J29" s="22"/>
      <c r="K29" s="20"/>
      <c r="L29" s="21"/>
      <c r="M29" s="22"/>
      <c r="W29" s="8"/>
      <c r="X29" s="8"/>
      <c r="Y29" s="8"/>
      <c r="AA29" s="8"/>
      <c r="AB29" s="8"/>
      <c r="AC29" s="8"/>
      <c r="AP29" s="42"/>
    </row>
    <row r="30" spans="1:42">
      <c r="B30" s="25"/>
      <c r="C30" s="33"/>
      <c r="D30" s="34"/>
      <c r="E30" s="35"/>
      <c r="F30" s="36"/>
      <c r="G30" s="25"/>
      <c r="H30" s="25"/>
      <c r="I30" s="21"/>
      <c r="J30" s="22"/>
      <c r="K30" s="20"/>
      <c r="L30" s="21"/>
      <c r="M30" s="22"/>
      <c r="W30" s="8"/>
      <c r="X30" s="8"/>
      <c r="Y30" s="8"/>
      <c r="AA30" s="8"/>
      <c r="AB30" s="8"/>
      <c r="AC30" s="8"/>
      <c r="AP30" s="42"/>
    </row>
    <row r="31" spans="1:42">
      <c r="A31" s="25"/>
      <c r="B31" s="25"/>
      <c r="C31" s="33"/>
      <c r="D31" s="34"/>
      <c r="E31" s="35"/>
      <c r="F31" s="36"/>
      <c r="G31" s="25"/>
      <c r="H31" s="25"/>
      <c r="I31" s="21"/>
      <c r="J31" s="22"/>
      <c r="K31" s="20"/>
      <c r="L31" s="21"/>
      <c r="M31" s="22"/>
      <c r="W31" s="8"/>
      <c r="X31" s="8"/>
      <c r="Y31" s="8"/>
      <c r="AA31" s="8"/>
      <c r="AB31" s="8"/>
      <c r="AC31" s="8"/>
      <c r="AP31" s="42"/>
    </row>
    <row r="32" spans="1:42">
      <c r="A32" s="25"/>
      <c r="B32" s="25"/>
      <c r="C32" s="33"/>
      <c r="D32" s="34"/>
      <c r="E32" s="35"/>
      <c r="F32" s="36"/>
      <c r="G32" s="25"/>
      <c r="H32" s="25"/>
      <c r="I32" s="21"/>
      <c r="J32" s="22"/>
      <c r="K32" s="20"/>
      <c r="L32" s="21"/>
      <c r="M32" s="22"/>
      <c r="W32" s="8"/>
      <c r="X32" s="8"/>
      <c r="Y32" s="8"/>
      <c r="AA32" s="8"/>
      <c r="AB32" s="8"/>
      <c r="AC32" s="8"/>
      <c r="AP32" s="42"/>
    </row>
    <row r="33" spans="1:42">
      <c r="A33" s="25"/>
      <c r="B33" s="25"/>
      <c r="C33" s="33"/>
      <c r="D33" s="34"/>
      <c r="E33" s="35"/>
      <c r="F33" s="36"/>
      <c r="G33" s="25"/>
      <c r="H33" s="25"/>
      <c r="I33" s="21"/>
      <c r="J33" s="22"/>
      <c r="K33" s="20"/>
      <c r="L33" s="21"/>
      <c r="M33" s="22"/>
      <c r="W33" s="8"/>
      <c r="X33" s="8"/>
      <c r="Y33" s="8"/>
      <c r="AA33" s="8"/>
      <c r="AB33" s="8"/>
      <c r="AC33" s="8"/>
      <c r="AP33" s="42"/>
    </row>
    <row r="34" spans="1:42">
      <c r="A34" s="25"/>
      <c r="B34" s="25"/>
      <c r="C34" s="33"/>
      <c r="D34" s="34"/>
      <c r="E34" s="35"/>
      <c r="F34" s="36"/>
      <c r="G34" s="25"/>
      <c r="H34" s="25"/>
      <c r="I34" s="21"/>
      <c r="J34" s="22"/>
      <c r="K34" s="20"/>
      <c r="L34" s="21"/>
      <c r="M34" s="22"/>
      <c r="W34" s="8"/>
      <c r="X34" s="8"/>
      <c r="Y34" s="8"/>
      <c r="AA34" s="8"/>
      <c r="AB34" s="8"/>
      <c r="AC34" s="8"/>
      <c r="AP34" s="42"/>
    </row>
    <row r="35" spans="1:42">
      <c r="A35" s="25"/>
      <c r="B35" s="25"/>
      <c r="C35" s="33"/>
      <c r="D35" s="34"/>
      <c r="E35" s="35"/>
      <c r="F35" s="36"/>
      <c r="G35" s="25"/>
      <c r="H35" s="25"/>
      <c r="I35" s="21"/>
      <c r="J35" s="22"/>
      <c r="K35" s="20"/>
      <c r="L35" s="21"/>
      <c r="M35" s="22"/>
      <c r="W35" s="8"/>
      <c r="X35" s="8"/>
      <c r="Y35" s="8"/>
      <c r="AA35" s="8"/>
      <c r="AB35" s="8"/>
      <c r="AC35" s="8"/>
      <c r="AP35" s="42"/>
    </row>
    <row r="36" spans="1:42">
      <c r="A36" s="25"/>
      <c r="B36" s="25"/>
      <c r="C36" s="33"/>
      <c r="D36" s="34"/>
      <c r="E36" s="35"/>
      <c r="F36" s="36"/>
      <c r="G36" s="25"/>
      <c r="H36" s="25"/>
      <c r="I36" s="21"/>
      <c r="J36" s="22"/>
      <c r="K36" s="20"/>
      <c r="L36" s="21"/>
      <c r="M36" s="22"/>
      <c r="W36" s="8"/>
      <c r="X36" s="8"/>
      <c r="Y36" s="8"/>
      <c r="AA36" s="8"/>
      <c r="AB36" s="8"/>
      <c r="AC36" s="8"/>
      <c r="AP36" s="42"/>
    </row>
    <row r="37" spans="1:42">
      <c r="A37" s="25"/>
      <c r="B37" s="25"/>
      <c r="C37" s="33"/>
      <c r="D37" s="34"/>
      <c r="E37" s="35"/>
      <c r="F37" s="36"/>
      <c r="G37" s="25"/>
      <c r="H37" s="25"/>
      <c r="I37" s="21"/>
      <c r="J37" s="22"/>
      <c r="K37" s="20"/>
      <c r="L37" s="21"/>
      <c r="M37" s="22"/>
      <c r="W37" s="8"/>
      <c r="X37" s="8"/>
      <c r="Y37" s="8"/>
      <c r="AA37" s="8"/>
      <c r="AB37" s="8"/>
      <c r="AC37" s="8"/>
      <c r="AP37" s="42"/>
    </row>
    <row r="38" spans="1:42">
      <c r="A38" s="25"/>
      <c r="B38" s="25"/>
      <c r="C38" s="33"/>
      <c r="D38" s="34"/>
      <c r="E38" s="35"/>
      <c r="F38" s="36"/>
      <c r="G38" s="25"/>
      <c r="H38" s="25"/>
      <c r="I38" s="21"/>
      <c r="J38" s="22"/>
      <c r="K38" s="20"/>
      <c r="L38" s="21"/>
      <c r="M38" s="22"/>
      <c r="W38" s="8"/>
      <c r="X38" s="8"/>
      <c r="Y38" s="8"/>
      <c r="AA38" s="8"/>
      <c r="AB38" s="8"/>
      <c r="AC38" s="8"/>
      <c r="AP38" s="42"/>
    </row>
    <row r="39" spans="1:42">
      <c r="A39" s="25"/>
      <c r="B39" s="25"/>
      <c r="C39" s="25"/>
      <c r="D39" s="25"/>
      <c r="E39" s="25"/>
      <c r="F39" s="25"/>
      <c r="G39" s="25"/>
      <c r="H39" s="25"/>
      <c r="I39" s="21"/>
      <c r="L39" s="21"/>
      <c r="M39" s="22"/>
      <c r="W39" s="8"/>
      <c r="X39" s="8"/>
      <c r="Y39" s="8"/>
      <c r="AA39" s="8"/>
      <c r="AB39" s="8"/>
      <c r="AC39" s="8"/>
      <c r="AP39" s="42"/>
    </row>
    <row r="40" spans="1:42">
      <c r="A40" s="25"/>
      <c r="B40" s="25"/>
      <c r="C40" s="33"/>
      <c r="D40" s="34"/>
      <c r="E40" s="35"/>
      <c r="F40" s="36"/>
      <c r="G40" s="25"/>
      <c r="H40" s="25"/>
      <c r="I40" s="21"/>
      <c r="L40" s="21"/>
      <c r="M40" s="22"/>
      <c r="W40" s="8"/>
      <c r="X40" s="8"/>
      <c r="Y40" s="8"/>
      <c r="AA40" s="8"/>
      <c r="AB40" s="8"/>
      <c r="AC40" s="8"/>
      <c r="AP40" s="42"/>
    </row>
    <row r="41" spans="1:42">
      <c r="A41" s="25"/>
      <c r="C41" s="25"/>
      <c r="D41" s="25"/>
      <c r="E41" s="25"/>
      <c r="F41" s="25"/>
      <c r="H41" s="25"/>
      <c r="I41" s="21"/>
      <c r="L41" s="21"/>
      <c r="M41" s="22"/>
      <c r="W41" s="8"/>
      <c r="X41" s="8"/>
      <c r="Y41" s="8"/>
      <c r="AA41" s="8"/>
      <c r="AB41" s="8"/>
      <c r="AC41" s="8"/>
      <c r="AP41" s="42"/>
    </row>
    <row r="42" spans="1:42">
      <c r="A42" s="25"/>
      <c r="I42" s="21"/>
      <c r="J42" s="22"/>
      <c r="K42" s="22"/>
      <c r="L42" s="21"/>
      <c r="M42" s="22"/>
      <c r="W42" s="8"/>
      <c r="X42" s="8"/>
      <c r="Y42" s="8"/>
      <c r="AA42" s="8"/>
      <c r="AB42" s="8"/>
      <c r="AC42" s="8"/>
      <c r="AP42" s="42"/>
    </row>
    <row r="43" spans="1:42">
      <c r="A43" s="25"/>
      <c r="I43" s="21"/>
      <c r="J43" s="22"/>
      <c r="K43" s="22"/>
      <c r="L43" s="21"/>
      <c r="M43" s="22"/>
      <c r="W43" s="8"/>
      <c r="X43" s="8"/>
      <c r="Y43" s="8"/>
      <c r="AA43" s="8"/>
      <c r="AB43" s="8"/>
      <c r="AC43" s="8"/>
      <c r="AP43" s="42"/>
    </row>
    <row r="44" spans="1:42">
      <c r="A44" s="25"/>
      <c r="I44" s="21"/>
      <c r="J44" s="22"/>
      <c r="K44" s="22"/>
      <c r="L44" s="21"/>
      <c r="M44" s="22"/>
      <c r="W44" s="8"/>
      <c r="X44" s="8"/>
      <c r="Y44" s="8"/>
      <c r="AA44" s="8"/>
      <c r="AB44" s="8"/>
      <c r="AC44" s="8"/>
      <c r="AP44" s="42"/>
    </row>
    <row r="45" spans="1:42">
      <c r="A45" s="25"/>
      <c r="I45" s="21"/>
      <c r="J45" s="22"/>
      <c r="K45" s="20"/>
      <c r="W45" s="8"/>
      <c r="X45" s="8"/>
      <c r="Y45" s="8"/>
      <c r="AA45" s="8"/>
      <c r="AB45" s="8"/>
      <c r="AC45" s="8"/>
      <c r="AP45" s="42"/>
    </row>
    <row r="46" spans="1:42">
      <c r="I46" s="8"/>
      <c r="J46" s="22"/>
      <c r="K46" s="20"/>
      <c r="L46" s="21"/>
      <c r="M46" s="22"/>
      <c r="W46" s="8"/>
      <c r="X46" s="8"/>
      <c r="Y46" s="8"/>
      <c r="AA46" s="8"/>
      <c r="AB46" s="8"/>
      <c r="AC46" s="8"/>
      <c r="AP46" s="42"/>
    </row>
    <row r="47" spans="1:42">
      <c r="I47" s="8"/>
      <c r="J47" s="22"/>
      <c r="K47" s="20"/>
      <c r="L47" s="21"/>
      <c r="M47" s="22"/>
      <c r="W47" s="8"/>
      <c r="X47" s="8"/>
      <c r="Y47" s="8"/>
      <c r="AA47" s="8"/>
      <c r="AB47" s="8"/>
      <c r="AC47" s="8"/>
      <c r="AP47" s="42"/>
    </row>
    <row r="48" spans="1:42">
      <c r="I48" s="8"/>
      <c r="J48" s="22"/>
      <c r="K48" s="20"/>
      <c r="L48" s="21"/>
      <c r="M48" s="22"/>
      <c r="W48" s="8"/>
      <c r="X48" s="8"/>
      <c r="Y48" s="8"/>
      <c r="AA48" s="8"/>
      <c r="AB48" s="8"/>
      <c r="AC48" s="8"/>
      <c r="AP48" s="42"/>
    </row>
    <row r="49" spans="9:42">
      <c r="I49" s="8"/>
      <c r="J49" s="22"/>
      <c r="K49" s="20"/>
      <c r="L49" s="21"/>
      <c r="M49" s="22"/>
      <c r="W49" s="8"/>
      <c r="X49" s="8"/>
      <c r="Y49" s="8"/>
      <c r="AA49" s="8"/>
      <c r="AB49" s="8"/>
      <c r="AC49" s="8"/>
      <c r="AP49" s="42"/>
    </row>
    <row r="50" spans="9:42">
      <c r="I50" s="8"/>
      <c r="J50" s="22"/>
      <c r="K50" s="20"/>
      <c r="L50" s="21"/>
      <c r="M50" s="22"/>
      <c r="W50" s="8"/>
      <c r="X50" s="8"/>
      <c r="Y50" s="8"/>
      <c r="AA50" s="8"/>
      <c r="AB50" s="8"/>
      <c r="AC50" s="8"/>
      <c r="AP50" s="42"/>
    </row>
    <row r="51" spans="9:42">
      <c r="I51" s="8"/>
      <c r="J51" s="22"/>
      <c r="K51" s="20"/>
      <c r="L51" s="21"/>
      <c r="M51" s="22"/>
      <c r="W51" s="8"/>
      <c r="X51" s="8"/>
      <c r="Y51" s="8"/>
      <c r="AA51" s="8"/>
      <c r="AB51" s="8"/>
      <c r="AC51" s="8"/>
      <c r="AP51" s="42"/>
    </row>
    <row r="52" spans="9:42">
      <c r="I52" s="8"/>
      <c r="J52" s="22"/>
      <c r="K52" s="20"/>
      <c r="L52" s="21"/>
      <c r="M52" s="22"/>
      <c r="W52" s="8"/>
      <c r="X52" s="8"/>
      <c r="Y52" s="8"/>
      <c r="AA52" s="8"/>
      <c r="AB52" s="8"/>
      <c r="AC52" s="8"/>
      <c r="AP52" s="42"/>
    </row>
    <row r="53" spans="9:42">
      <c r="I53" s="8"/>
      <c r="J53" s="22"/>
      <c r="K53" s="20"/>
      <c r="L53" s="21"/>
      <c r="M53" s="22"/>
      <c r="W53" s="8"/>
      <c r="X53" s="8"/>
      <c r="Y53" s="8"/>
      <c r="AA53" s="8"/>
      <c r="AB53" s="8"/>
      <c r="AC53" s="8"/>
      <c r="AP53" s="42"/>
    </row>
    <row r="54" spans="9:42">
      <c r="J54" s="22"/>
      <c r="K54" s="20"/>
      <c r="L54" s="21"/>
      <c r="M54" s="22"/>
      <c r="W54" s="8"/>
      <c r="X54" s="8"/>
      <c r="Y54" s="8"/>
      <c r="AA54" s="8"/>
      <c r="AB54" s="8"/>
      <c r="AC54" s="8"/>
    </row>
    <row r="55" spans="9:42">
      <c r="J55" s="22"/>
      <c r="K55" s="20"/>
      <c r="L55" s="21"/>
      <c r="M55" s="22"/>
      <c r="W55" s="8"/>
      <c r="X55" s="8"/>
      <c r="Y55" s="8"/>
      <c r="AA55" s="8"/>
      <c r="AB55" s="8"/>
      <c r="AC55" s="8"/>
    </row>
    <row r="56" spans="9:42" ht="15" customHeight="1">
      <c r="J56" s="22"/>
      <c r="K56" s="20"/>
      <c r="L56" s="21"/>
      <c r="M56" s="22"/>
      <c r="W56" s="8"/>
      <c r="X56" s="8"/>
      <c r="Y56" s="8"/>
      <c r="AA56" s="8"/>
      <c r="AB56" s="8"/>
      <c r="AC56" s="8"/>
    </row>
    <row r="57" spans="9:42" ht="15" customHeight="1">
      <c r="J57" s="22"/>
      <c r="K57" s="20"/>
      <c r="L57" s="21"/>
      <c r="M57" s="22"/>
      <c r="W57" s="8"/>
      <c r="X57" s="8"/>
      <c r="Y57" s="8"/>
      <c r="AA57" s="8"/>
      <c r="AB57" s="8"/>
      <c r="AC57" s="8"/>
    </row>
    <row r="58" spans="9:42">
      <c r="J58" s="22"/>
      <c r="K58" s="20"/>
      <c r="L58" s="21"/>
      <c r="M58" s="22"/>
      <c r="W58" s="8"/>
      <c r="X58" s="8"/>
      <c r="Y58" s="8"/>
      <c r="AA58" s="8"/>
      <c r="AB58" s="8"/>
      <c r="AC58" s="8"/>
    </row>
    <row r="59" spans="9:42">
      <c r="J59" s="22"/>
      <c r="K59" s="20"/>
      <c r="L59" s="21"/>
      <c r="M59" s="22"/>
      <c r="W59" s="8"/>
      <c r="X59" s="8"/>
      <c r="Y59" s="8"/>
      <c r="AA59" s="8"/>
      <c r="AB59" s="8"/>
      <c r="AC59" s="8"/>
      <c r="AP59" s="42"/>
    </row>
    <row r="60" spans="9:42">
      <c r="J60" s="22"/>
      <c r="K60" s="20"/>
      <c r="L60" s="21"/>
      <c r="M60" s="22"/>
      <c r="W60" s="8"/>
      <c r="X60" s="8"/>
      <c r="Y60" s="8"/>
      <c r="AA60" s="8"/>
      <c r="AB60" s="8"/>
      <c r="AC60" s="8"/>
    </row>
    <row r="61" spans="9:42" ht="12.75" customHeight="1">
      <c r="J61" s="22"/>
      <c r="K61" s="20"/>
      <c r="L61" s="21"/>
      <c r="M61" s="22"/>
      <c r="W61" s="8"/>
      <c r="X61" s="8"/>
      <c r="Y61" s="8"/>
      <c r="AA61" s="8"/>
      <c r="AB61" s="8"/>
      <c r="AC61" s="8"/>
    </row>
    <row r="62" spans="9:42">
      <c r="J62" s="22"/>
      <c r="K62" s="20"/>
      <c r="L62" s="21"/>
      <c r="M62" s="22"/>
      <c r="W62" s="8"/>
      <c r="X62" s="8"/>
      <c r="Y62" s="8"/>
      <c r="AA62" s="8"/>
      <c r="AB62" s="8"/>
      <c r="AC62" s="8"/>
    </row>
    <row r="63" spans="9:42" ht="12.75" customHeight="1">
      <c r="J63" s="22"/>
      <c r="K63" s="20"/>
      <c r="L63" s="21"/>
      <c r="M63" s="22"/>
      <c r="W63" s="8"/>
      <c r="X63" s="8"/>
      <c r="Y63" s="8"/>
      <c r="AA63" s="8"/>
      <c r="AB63" s="8"/>
      <c r="AC63" s="8"/>
    </row>
    <row r="64" spans="9:42">
      <c r="J64" s="22"/>
      <c r="K64" s="20"/>
      <c r="L64" s="21"/>
      <c r="M64" s="22"/>
      <c r="W64" s="8"/>
      <c r="X64" s="8"/>
      <c r="Y64" s="8"/>
      <c r="AA64" s="8"/>
      <c r="AB64" s="8"/>
      <c r="AC64" s="8"/>
    </row>
    <row r="65" spans="10:29">
      <c r="J65" s="25"/>
      <c r="K65" s="20"/>
      <c r="L65" s="21"/>
      <c r="M65" s="22"/>
      <c r="W65" s="8">
        <f>IF(AA65=0,#REF!,0)</f>
        <v>0</v>
      </c>
      <c r="X65" s="8" t="e">
        <f>IF(AA65=10,#REF!,0)</f>
        <v>#REF!</v>
      </c>
      <c r="Y65" s="8">
        <f>IF(AA65=20,#REF!,0)</f>
        <v>0</v>
      </c>
      <c r="AA65" s="8">
        <v>10</v>
      </c>
      <c r="AB65" s="8" t="e">
        <f>#REF!*0.889206894358583</f>
        <v>#REF!</v>
      </c>
      <c r="AC65" s="8" t="e">
        <f>#REF!*(1-0.889206894358583)</f>
        <v>#REF!</v>
      </c>
    </row>
    <row r="66" spans="10:29">
      <c r="J66" s="13"/>
      <c r="K66" s="25"/>
      <c r="L66" s="21"/>
      <c r="M66" s="22"/>
      <c r="W66" s="8">
        <f>IF(AA66=0,#REF!,0)</f>
        <v>0</v>
      </c>
      <c r="X66" s="8" t="e">
        <f>IF(AA66=10,#REF!,0)</f>
        <v>#REF!</v>
      </c>
      <c r="Y66" s="8">
        <f>IF(AA66=20,#REF!,0)</f>
        <v>0</v>
      </c>
      <c r="AA66" s="8">
        <v>10</v>
      </c>
      <c r="AB66" s="8" t="e">
        <f>#REF!*0.0305295950155763</f>
        <v>#REF!</v>
      </c>
      <c r="AC66" s="8" t="e">
        <f>#REF!*(1-0.0305295950155763)</f>
        <v>#REF!</v>
      </c>
    </row>
    <row r="67" spans="10:29">
      <c r="K67" s="15"/>
      <c r="L67" s="21"/>
      <c r="M67" s="22"/>
      <c r="W67" s="8"/>
      <c r="X67" s="8"/>
      <c r="Y67" s="8"/>
      <c r="AA67" s="8"/>
      <c r="AB67" s="8"/>
      <c r="AC67" s="8"/>
    </row>
    <row r="68" spans="10:29">
      <c r="L68" s="21"/>
      <c r="M68" s="22"/>
      <c r="W68" s="8"/>
      <c r="X68" s="8"/>
      <c r="Y68" s="8"/>
      <c r="AA68" s="8"/>
      <c r="AB68" s="8"/>
      <c r="AC68" s="8"/>
    </row>
    <row r="69" spans="10:29">
      <c r="L69" s="21"/>
      <c r="M69" s="22"/>
      <c r="W69" s="8"/>
      <c r="X69" s="8"/>
      <c r="Y69" s="8"/>
      <c r="AA69" s="8"/>
      <c r="AB69" s="8"/>
      <c r="AC69" s="8"/>
    </row>
    <row r="70" spans="10:29">
      <c r="L70" s="25"/>
      <c r="M70" s="22"/>
      <c r="W70" s="8">
        <f>IF(AA70=0,#REF!,0)</f>
        <v>0</v>
      </c>
      <c r="X70" s="8" t="e">
        <f>IF(AA70=10,#REF!,0)</f>
        <v>#REF!</v>
      </c>
      <c r="Y70" s="8">
        <f>IF(AA70=20,#REF!,0)</f>
        <v>0</v>
      </c>
      <c r="AA70" s="8">
        <v>10</v>
      </c>
      <c r="AB70" s="8" t="e">
        <f>#REF!*0</f>
        <v>#REF!</v>
      </c>
      <c r="AC70" s="8" t="e">
        <f>#REF!*(1-0)</f>
        <v>#REF!</v>
      </c>
    </row>
    <row r="71" spans="10:29">
      <c r="L71" s="15"/>
      <c r="W71" s="13">
        <f>SUM(W5:W70)</f>
        <v>0</v>
      </c>
      <c r="X71" s="13" t="e">
        <f>SUM(X5:X70)</f>
        <v>#REF!</v>
      </c>
      <c r="Y71" s="13">
        <f>SUM(Y5:Y70)</f>
        <v>0</v>
      </c>
    </row>
    <row r="77" spans="10:29" ht="12" customHeight="1"/>
    <row r="78" spans="10:29" ht="12.75" customHeight="1"/>
    <row r="84" ht="12.75" customHeight="1"/>
    <row r="86" ht="11.25" customHeight="1"/>
  </sheetData>
  <mergeCells count="3">
    <mergeCell ref="A1:H1"/>
    <mergeCell ref="H2:H3"/>
    <mergeCell ref="D4:G4"/>
  </mergeCells>
  <pageMargins left="0.7" right="0.7" top="0.78740157499999996" bottom="0.78740157499999996" header="0.3" footer="0.3"/>
  <pageSetup paperSize="9" scale="93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7">
    <pageSetUpPr fitToPage="1"/>
  </sheetPr>
  <dimension ref="A1:AP47"/>
  <sheetViews>
    <sheetView workbookViewId="0">
      <selection sqref="A1:H1"/>
    </sheetView>
  </sheetViews>
  <sheetFormatPr baseColWidth="10" defaultColWidth="11.5" defaultRowHeight="13"/>
  <cols>
    <col min="1" max="1" width="3.6640625" customWidth="1"/>
    <col min="2" max="2" width="1.1640625" customWidth="1"/>
    <col min="3" max="3" width="7.33203125" customWidth="1"/>
    <col min="4" max="4" width="44.1640625" customWidth="1"/>
    <col min="5" max="5" width="4.33203125" customWidth="1"/>
    <col min="6" max="6" width="9.5" customWidth="1"/>
    <col min="7" max="7" width="8.6640625" customWidth="1"/>
    <col min="8" max="8" width="8.83203125" customWidth="1"/>
    <col min="9" max="9" width="13.1640625" customWidth="1"/>
    <col min="10" max="10" width="13.33203125" customWidth="1"/>
    <col min="11" max="12" width="11.6640625" customWidth="1"/>
    <col min="14" max="37" width="12.1640625" hidden="1" customWidth="1"/>
  </cols>
  <sheetData>
    <row r="1" spans="1:34" ht="22" customHeight="1" thickBot="1">
      <c r="A1" s="82" t="s">
        <v>152</v>
      </c>
      <c r="B1" s="74"/>
      <c r="C1" s="74"/>
      <c r="D1" s="74"/>
      <c r="E1" s="74"/>
      <c r="F1" s="74"/>
      <c r="G1" s="74"/>
      <c r="H1" s="75"/>
      <c r="I1" s="16"/>
      <c r="J1" s="16"/>
      <c r="K1" s="16"/>
      <c r="L1" s="16"/>
    </row>
    <row r="2" spans="1:34">
      <c r="A2" s="1" t="s">
        <v>3</v>
      </c>
      <c r="B2" s="4" t="s">
        <v>3</v>
      </c>
      <c r="C2" s="4" t="s">
        <v>3</v>
      </c>
      <c r="D2" s="4" t="s">
        <v>3</v>
      </c>
      <c r="E2" s="4" t="s">
        <v>3</v>
      </c>
      <c r="F2" s="4" t="s">
        <v>3</v>
      </c>
      <c r="G2" s="9" t="s">
        <v>21</v>
      </c>
      <c r="H2" s="59" t="s">
        <v>33</v>
      </c>
      <c r="I2" s="17"/>
      <c r="J2" s="15"/>
    </row>
    <row r="3" spans="1:34" ht="14" thickBot="1">
      <c r="A3" s="2" t="s">
        <v>4</v>
      </c>
      <c r="B3" s="5"/>
      <c r="C3" s="5" t="s">
        <v>5</v>
      </c>
      <c r="D3" s="5" t="s">
        <v>9</v>
      </c>
      <c r="E3" s="5" t="s">
        <v>16</v>
      </c>
      <c r="F3" s="7" t="s">
        <v>20</v>
      </c>
      <c r="G3" s="10" t="s">
        <v>22</v>
      </c>
      <c r="H3" s="83"/>
      <c r="I3" s="18"/>
      <c r="J3" s="19"/>
      <c r="K3" s="22"/>
      <c r="L3" s="22"/>
      <c r="M3" s="23"/>
      <c r="N3" s="11" t="s">
        <v>24</v>
      </c>
      <c r="O3" s="11" t="s">
        <v>26</v>
      </c>
      <c r="P3" s="11" t="s">
        <v>27</v>
      </c>
      <c r="Q3" s="11" t="s">
        <v>28</v>
      </c>
      <c r="R3" s="11" t="s">
        <v>29</v>
      </c>
      <c r="S3" s="11" t="s">
        <v>30</v>
      </c>
      <c r="T3" s="11" t="s">
        <v>31</v>
      </c>
      <c r="U3" s="11" t="s">
        <v>32</v>
      </c>
    </row>
    <row r="4" spans="1:34">
      <c r="A4" s="3"/>
      <c r="B4" s="3"/>
      <c r="C4" s="6" t="s">
        <v>8</v>
      </c>
      <c r="D4" s="88" t="s">
        <v>13</v>
      </c>
      <c r="E4" s="85"/>
      <c r="F4" s="85"/>
      <c r="G4" s="85"/>
      <c r="H4" s="11"/>
      <c r="I4" s="24"/>
      <c r="J4" s="22"/>
      <c r="K4" s="22"/>
      <c r="L4" s="22"/>
      <c r="M4" s="24"/>
      <c r="N4" s="11" t="s">
        <v>25</v>
      </c>
      <c r="O4" s="12">
        <f>IF(N4="HS",#REF!,0)</f>
        <v>0</v>
      </c>
      <c r="P4" s="12">
        <f>IF(N4="HS",#REF!-M4,0)</f>
        <v>0</v>
      </c>
      <c r="Q4" s="12" t="e">
        <f>IF(N4="PS",#REF!,0)</f>
        <v>#REF!</v>
      </c>
      <c r="R4" s="12" t="e">
        <f>IF(N4="PS",#REF!-M4,0)</f>
        <v>#REF!</v>
      </c>
      <c r="S4" s="12">
        <f>IF(N4="MP",#REF!,0)</f>
        <v>0</v>
      </c>
      <c r="T4" s="12">
        <f>IF(N4="MP",#REF!-M4,0)</f>
        <v>0</v>
      </c>
      <c r="U4" s="12">
        <f>IF(N4="OM",#REF!,0)</f>
        <v>0</v>
      </c>
      <c r="V4" s="11"/>
      <c r="AF4" s="12">
        <f>SUM(W5:W17)</f>
        <v>0</v>
      </c>
      <c r="AG4" s="12" t="e">
        <f>SUM(X5:X17)</f>
        <v>#REF!</v>
      </c>
      <c r="AH4" s="12">
        <f>SUM(Y5:Y17)</f>
        <v>0</v>
      </c>
    </row>
    <row r="5" spans="1:34">
      <c r="A5" s="40">
        <v>1</v>
      </c>
      <c r="B5" s="29"/>
      <c r="C5" s="29"/>
      <c r="D5" s="30" t="s">
        <v>14</v>
      </c>
      <c r="E5" s="39" t="s">
        <v>17</v>
      </c>
      <c r="F5" s="31">
        <f>(1.5+0.8+1.2+0.5)*1.15</f>
        <v>4.5999999999999996</v>
      </c>
      <c r="G5" s="51"/>
      <c r="H5" s="32">
        <f>F5*G5</f>
        <v>0</v>
      </c>
      <c r="I5" s="21"/>
      <c r="J5" s="37"/>
      <c r="K5" s="20"/>
      <c r="L5" s="21"/>
      <c r="M5" s="37"/>
      <c r="W5" s="8">
        <f>IF(AA5=0,#REF!,0)</f>
        <v>0</v>
      </c>
      <c r="X5" s="8" t="e">
        <f>IF(AA5=10,#REF!,0)</f>
        <v>#REF!</v>
      </c>
      <c r="Y5" s="8">
        <f>IF(AA5=20,#REF!,0)</f>
        <v>0</v>
      </c>
      <c r="AA5" s="8">
        <v>10</v>
      </c>
      <c r="AB5" s="8" t="e">
        <f>#REF!*0.0443786982248521</f>
        <v>#REF!</v>
      </c>
      <c r="AC5" s="8" t="e">
        <f>#REF!*(1-0.0443786982248521)</f>
        <v>#REF!</v>
      </c>
    </row>
    <row r="6" spans="1:34">
      <c r="A6" s="40">
        <v>2</v>
      </c>
      <c r="B6" s="29"/>
      <c r="C6" s="29"/>
      <c r="D6" s="30" t="s">
        <v>79</v>
      </c>
      <c r="E6" s="39" t="s">
        <v>17</v>
      </c>
      <c r="F6" s="31">
        <f>(4*2.5)*1.15</f>
        <v>11.5</v>
      </c>
      <c r="G6" s="51"/>
      <c r="H6" s="32">
        <f t="shared" ref="H6:H15" si="0">F6*G6</f>
        <v>0</v>
      </c>
      <c r="I6" s="21"/>
      <c r="J6" s="22"/>
      <c r="K6" s="20"/>
      <c r="L6" s="21"/>
      <c r="M6" s="22"/>
      <c r="W6" s="8">
        <f>IF(AA6=0,#REF!,0)</f>
        <v>0</v>
      </c>
      <c r="X6" s="8" t="e">
        <f>IF(AA6=10,#REF!,0)</f>
        <v>#REF!</v>
      </c>
      <c r="Y6" s="8">
        <f>IF(AA6=20,#REF!,0)</f>
        <v>0</v>
      </c>
      <c r="AA6" s="8">
        <v>10</v>
      </c>
      <c r="AB6" s="8" t="e">
        <f>#REF!*0.0408107740443477</f>
        <v>#REF!</v>
      </c>
      <c r="AC6" s="8" t="e">
        <f>#REF!*(1-0.0408107740443477)</f>
        <v>#REF!</v>
      </c>
    </row>
    <row r="7" spans="1:34">
      <c r="A7" s="40">
        <v>3</v>
      </c>
      <c r="B7" s="29"/>
      <c r="C7" s="29"/>
      <c r="D7" s="30" t="s">
        <v>47</v>
      </c>
      <c r="E7" s="39" t="s">
        <v>17</v>
      </c>
      <c r="F7" s="31">
        <f>(8*0.9)*1.15</f>
        <v>8.2799999999999994</v>
      </c>
      <c r="G7" s="51"/>
      <c r="H7" s="32">
        <f t="shared" si="0"/>
        <v>0</v>
      </c>
      <c r="I7" s="21"/>
      <c r="J7" s="22"/>
      <c r="K7" s="20"/>
      <c r="L7" s="21"/>
      <c r="M7" s="22"/>
      <c r="W7" s="8">
        <f>IF(AA7=0,#REF!,0)</f>
        <v>0</v>
      </c>
      <c r="X7" s="8" t="e">
        <f>IF(AA7=10,#REF!,0)</f>
        <v>#REF!</v>
      </c>
      <c r="Y7" s="8">
        <f>IF(AA7=20,#REF!,0)</f>
        <v>0</v>
      </c>
      <c r="AA7" s="8">
        <v>10</v>
      </c>
      <c r="AB7" s="8" t="e">
        <f>#REF!*0.381529532263571</f>
        <v>#REF!</v>
      </c>
      <c r="AC7" s="8" t="e">
        <f>#REF!*(1-0.381529532263571)</f>
        <v>#REF!</v>
      </c>
    </row>
    <row r="8" spans="1:34">
      <c r="A8" s="40">
        <v>4</v>
      </c>
      <c r="B8" s="29"/>
      <c r="C8" s="29"/>
      <c r="D8" s="30" t="s">
        <v>74</v>
      </c>
      <c r="E8" s="39" t="s">
        <v>17</v>
      </c>
      <c r="F8" s="31">
        <f>(4*0.9*1.15)</f>
        <v>4.1399999999999997</v>
      </c>
      <c r="G8" s="51"/>
      <c r="H8" s="32">
        <f t="shared" si="0"/>
        <v>0</v>
      </c>
      <c r="I8" s="21"/>
      <c r="J8" s="22"/>
      <c r="K8" s="20"/>
      <c r="L8" s="21"/>
      <c r="M8" s="22"/>
      <c r="W8" s="8"/>
      <c r="X8" s="8"/>
      <c r="Y8" s="8"/>
      <c r="AA8" s="8"/>
      <c r="AB8" s="8"/>
      <c r="AC8" s="8"/>
    </row>
    <row r="9" spans="1:34">
      <c r="A9" s="40">
        <v>5</v>
      </c>
      <c r="B9" s="29"/>
      <c r="C9" s="29"/>
      <c r="D9" s="30" t="s">
        <v>147</v>
      </c>
      <c r="E9" s="39" t="s">
        <v>18</v>
      </c>
      <c r="F9" s="31">
        <v>1</v>
      </c>
      <c r="G9" s="51"/>
      <c r="H9" s="32">
        <f t="shared" si="0"/>
        <v>0</v>
      </c>
      <c r="I9" s="21"/>
      <c r="J9" s="22"/>
      <c r="K9" s="20"/>
      <c r="L9" s="21"/>
      <c r="M9" s="22"/>
      <c r="W9" s="8"/>
      <c r="X9" s="8"/>
      <c r="Y9" s="8"/>
      <c r="AA9" s="8"/>
      <c r="AB9" s="8"/>
      <c r="AC9" s="8"/>
    </row>
    <row r="10" spans="1:34">
      <c r="A10" s="40">
        <v>6</v>
      </c>
      <c r="B10" s="29"/>
      <c r="C10" s="29"/>
      <c r="D10" s="30" t="s">
        <v>148</v>
      </c>
      <c r="E10" s="39" t="s">
        <v>18</v>
      </c>
      <c r="F10" s="31">
        <v>1</v>
      </c>
      <c r="G10" s="51"/>
      <c r="H10" s="32">
        <f t="shared" si="0"/>
        <v>0</v>
      </c>
      <c r="I10" s="21"/>
      <c r="J10" s="22"/>
      <c r="K10" s="20"/>
      <c r="L10" s="21"/>
      <c r="M10" s="22"/>
      <c r="W10" s="8"/>
      <c r="X10" s="8"/>
      <c r="Y10" s="8"/>
      <c r="AA10" s="8"/>
      <c r="AB10" s="8"/>
      <c r="AC10" s="8"/>
    </row>
    <row r="11" spans="1:34">
      <c r="A11" s="40">
        <v>7</v>
      </c>
      <c r="B11" s="29"/>
      <c r="C11" s="29"/>
      <c r="D11" s="30" t="s">
        <v>76</v>
      </c>
      <c r="E11" s="39" t="s">
        <v>18</v>
      </c>
      <c r="F11" s="31">
        <v>4</v>
      </c>
      <c r="G11" s="51"/>
      <c r="H11" s="32">
        <f t="shared" si="0"/>
        <v>0</v>
      </c>
      <c r="I11" s="21"/>
      <c r="J11" s="22"/>
      <c r="K11" s="20"/>
      <c r="L11" s="21"/>
      <c r="M11" s="22"/>
      <c r="W11" s="8"/>
      <c r="X11" s="8"/>
      <c r="Y11" s="8"/>
      <c r="AA11" s="8"/>
      <c r="AB11" s="8"/>
      <c r="AC11" s="8"/>
    </row>
    <row r="12" spans="1:34">
      <c r="A12" s="40">
        <v>8</v>
      </c>
      <c r="B12" s="29"/>
      <c r="C12" s="29"/>
      <c r="D12" s="30" t="s">
        <v>78</v>
      </c>
      <c r="E12" s="39" t="s">
        <v>18</v>
      </c>
      <c r="F12" s="31">
        <v>4</v>
      </c>
      <c r="G12" s="51"/>
      <c r="H12" s="32">
        <f t="shared" si="0"/>
        <v>0</v>
      </c>
      <c r="I12" s="21"/>
      <c r="J12" s="22"/>
      <c r="K12" s="20"/>
      <c r="L12" s="21"/>
      <c r="M12" s="22"/>
      <c r="W12" s="8"/>
      <c r="X12" s="8"/>
      <c r="Y12" s="8"/>
      <c r="AA12" s="8"/>
      <c r="AB12" s="8"/>
      <c r="AC12" s="8"/>
    </row>
    <row r="13" spans="1:34">
      <c r="A13" s="40">
        <v>9</v>
      </c>
      <c r="B13" s="29"/>
      <c r="C13" s="29"/>
      <c r="D13" s="30" t="s">
        <v>48</v>
      </c>
      <c r="E13" s="39" t="s">
        <v>40</v>
      </c>
      <c r="F13" s="31">
        <v>1</v>
      </c>
      <c r="G13" s="51"/>
      <c r="H13" s="32">
        <f t="shared" si="0"/>
        <v>0</v>
      </c>
      <c r="I13" s="21"/>
      <c r="J13" s="22"/>
      <c r="K13" s="20"/>
      <c r="L13" s="21"/>
      <c r="M13" s="22"/>
      <c r="W13" s="8"/>
      <c r="X13" s="8"/>
      <c r="Y13" s="8"/>
      <c r="AA13" s="8"/>
      <c r="AB13" s="8"/>
      <c r="AC13" s="8"/>
    </row>
    <row r="14" spans="1:34">
      <c r="A14" s="40">
        <v>10</v>
      </c>
      <c r="B14" s="29"/>
      <c r="C14" s="29"/>
      <c r="D14" s="30" t="s">
        <v>77</v>
      </c>
      <c r="E14" s="39" t="s">
        <v>40</v>
      </c>
      <c r="F14" s="31">
        <v>1</v>
      </c>
      <c r="G14" s="51"/>
      <c r="H14" s="32">
        <f t="shared" si="0"/>
        <v>0</v>
      </c>
      <c r="I14" s="21"/>
      <c r="J14" s="22"/>
      <c r="K14" s="20"/>
      <c r="L14" s="21"/>
      <c r="M14" s="22"/>
      <c r="W14" s="8"/>
      <c r="X14" s="8"/>
      <c r="Y14" s="8"/>
      <c r="AA14" s="8"/>
      <c r="AB14" s="8"/>
      <c r="AC14" s="8"/>
    </row>
    <row r="15" spans="1:34">
      <c r="A15" s="40">
        <v>11</v>
      </c>
      <c r="B15" s="29"/>
      <c r="C15" s="29"/>
      <c r="D15" s="34" t="s">
        <v>34</v>
      </c>
      <c r="E15" s="35" t="s">
        <v>19</v>
      </c>
      <c r="F15" s="36">
        <v>0.03</v>
      </c>
      <c r="G15" s="51"/>
      <c r="H15" s="32">
        <f t="shared" si="0"/>
        <v>0</v>
      </c>
      <c r="I15" s="21"/>
      <c r="J15" s="22"/>
      <c r="K15" s="20"/>
      <c r="L15" s="21"/>
      <c r="M15" s="22"/>
      <c r="W15" s="8">
        <f>IF(AA15=0,#REF!,0)</f>
        <v>0</v>
      </c>
      <c r="X15" s="8" t="e">
        <f>IF(AA15=10,#REF!,0)</f>
        <v>#REF!</v>
      </c>
      <c r="Y15" s="8">
        <f>IF(AA15=20,#REF!,0)</f>
        <v>0</v>
      </c>
      <c r="AA15" s="8">
        <v>10</v>
      </c>
      <c r="AB15" s="8" t="e">
        <f>#REF!*0.371216897856242</f>
        <v>#REF!</v>
      </c>
      <c r="AC15" s="8" t="e">
        <f>#REF!*(1-0.371216897856242)</f>
        <v>#REF!</v>
      </c>
    </row>
    <row r="16" spans="1:34">
      <c r="A16" s="40"/>
      <c r="B16" s="29"/>
      <c r="C16" s="29"/>
      <c r="D16" s="30"/>
      <c r="E16" s="39"/>
      <c r="F16" s="31"/>
      <c r="G16" s="27"/>
      <c r="H16" s="54">
        <f>SUM(H5:H15)</f>
        <v>0</v>
      </c>
      <c r="I16" s="21"/>
      <c r="J16" s="22"/>
      <c r="K16" s="20"/>
      <c r="L16" s="21"/>
      <c r="M16" s="22"/>
      <c r="W16" s="8"/>
      <c r="X16" s="8"/>
      <c r="Y16" s="8"/>
      <c r="AA16" s="8"/>
      <c r="AB16" s="8"/>
      <c r="AC16" s="8"/>
    </row>
    <row r="17" spans="1:42">
      <c r="A17" s="40"/>
      <c r="B17" s="29"/>
      <c r="C17" s="29"/>
      <c r="D17" s="30"/>
      <c r="E17" s="39"/>
      <c r="F17" s="31"/>
      <c r="G17" s="27"/>
      <c r="H17" s="8"/>
      <c r="I17" s="21"/>
      <c r="J17" s="22"/>
      <c r="K17" s="20"/>
      <c r="L17" s="21"/>
      <c r="M17" s="22"/>
      <c r="W17" s="8">
        <f>IF(AA17=0,#REF!,0)</f>
        <v>0</v>
      </c>
      <c r="X17" s="8" t="e">
        <f>IF(AA17=10,#REF!,0)</f>
        <v>#REF!</v>
      </c>
      <c r="Y17" s="8">
        <f>IF(AA17=20,#REF!,0)</f>
        <v>0</v>
      </c>
      <c r="AA17" s="8">
        <v>10</v>
      </c>
      <c r="AB17" s="8" t="e">
        <f>#REF!*0</f>
        <v>#REF!</v>
      </c>
      <c r="AC17" s="8" t="e">
        <f>#REF!*(1-0)</f>
        <v>#REF!</v>
      </c>
    </row>
    <row r="18" spans="1:42">
      <c r="A18" s="40"/>
      <c r="B18" s="29"/>
      <c r="C18" s="29"/>
      <c r="D18" s="30"/>
      <c r="E18" s="39"/>
      <c r="F18" s="31"/>
      <c r="G18" s="27"/>
      <c r="H18" s="8"/>
      <c r="J18" s="22"/>
      <c r="K18" s="20"/>
      <c r="L18" s="21"/>
      <c r="M18" s="22"/>
      <c r="W18" s="8"/>
      <c r="X18" s="8"/>
      <c r="Y18" s="8"/>
      <c r="AA18" s="8"/>
      <c r="AB18" s="8"/>
      <c r="AC18" s="8"/>
      <c r="AP18" s="42"/>
    </row>
    <row r="19" spans="1:42">
      <c r="A19" s="40"/>
      <c r="B19" s="29"/>
      <c r="C19" s="29"/>
      <c r="D19" s="34"/>
      <c r="E19" s="35"/>
      <c r="F19" s="36"/>
      <c r="G19" s="27"/>
      <c r="H19" s="8"/>
      <c r="J19" s="22"/>
      <c r="K19" s="20"/>
      <c r="L19" s="21"/>
      <c r="M19" s="22"/>
      <c r="W19" s="8"/>
      <c r="X19" s="8"/>
      <c r="Y19" s="8"/>
      <c r="AA19" s="8"/>
      <c r="AB19" s="8"/>
      <c r="AC19" s="8"/>
    </row>
    <row r="20" spans="1:42" ht="12.75" customHeight="1">
      <c r="A20" s="40"/>
      <c r="B20" s="29"/>
      <c r="C20" s="29"/>
      <c r="G20" s="27"/>
      <c r="H20" s="8"/>
      <c r="J20" s="22"/>
      <c r="K20" s="20"/>
      <c r="L20" s="21"/>
      <c r="M20" s="22"/>
      <c r="W20" s="8"/>
      <c r="X20" s="8"/>
      <c r="Y20" s="8"/>
      <c r="AA20" s="8"/>
      <c r="AB20" s="8"/>
      <c r="AC20" s="8"/>
    </row>
    <row r="21" spans="1:42">
      <c r="A21" s="40"/>
      <c r="B21" s="29"/>
      <c r="C21" s="29"/>
      <c r="D21" s="38"/>
      <c r="E21" s="39"/>
      <c r="F21" s="31"/>
      <c r="G21" s="25"/>
      <c r="H21" s="8"/>
      <c r="J21" s="22"/>
      <c r="K21" s="20"/>
      <c r="L21" s="21"/>
      <c r="M21" s="22"/>
      <c r="W21" s="8"/>
      <c r="X21" s="8"/>
      <c r="Y21" s="8"/>
      <c r="AA21" s="8"/>
      <c r="AB21" s="8"/>
      <c r="AC21" s="8"/>
    </row>
    <row r="22" spans="1:42" ht="12.75" customHeight="1">
      <c r="A22" s="40"/>
      <c r="B22" s="29"/>
      <c r="C22" s="29"/>
      <c r="D22" s="30"/>
      <c r="G22" s="25"/>
      <c r="H22" s="8"/>
      <c r="J22" s="22"/>
      <c r="K22" s="20"/>
      <c r="L22" s="21"/>
      <c r="M22" s="22"/>
      <c r="W22" s="8"/>
      <c r="X22" s="8"/>
      <c r="Y22" s="8"/>
      <c r="AA22" s="8"/>
      <c r="AB22" s="8"/>
      <c r="AC22" s="8"/>
    </row>
    <row r="23" spans="1:42">
      <c r="A23" s="40"/>
      <c r="B23" s="29"/>
      <c r="C23" s="29"/>
      <c r="G23" s="14"/>
      <c r="H23" s="8"/>
      <c r="J23" s="22"/>
      <c r="K23" s="20"/>
      <c r="L23" s="21"/>
      <c r="M23" s="22"/>
      <c r="W23" s="8"/>
      <c r="X23" s="8"/>
      <c r="Y23" s="8"/>
      <c r="AA23" s="8"/>
      <c r="AB23" s="8"/>
      <c r="AC23" s="8"/>
    </row>
    <row r="24" spans="1:42">
      <c r="A24" s="40"/>
      <c r="B24" s="29"/>
      <c r="C24" s="29"/>
      <c r="H24" s="25"/>
      <c r="J24" s="25"/>
      <c r="K24" s="20"/>
      <c r="L24" s="21"/>
      <c r="M24" s="22"/>
      <c r="W24" s="8">
        <f>IF(AA24=0,#REF!,0)</f>
        <v>0</v>
      </c>
      <c r="X24" s="8" t="e">
        <f>IF(AA24=10,#REF!,0)</f>
        <v>#REF!</v>
      </c>
      <c r="Y24" s="8">
        <f>IF(AA24=20,#REF!,0)</f>
        <v>0</v>
      </c>
      <c r="AA24" s="8">
        <v>10</v>
      </c>
      <c r="AB24" s="8" t="e">
        <f>#REF!*0.889206894358583</f>
        <v>#REF!</v>
      </c>
      <c r="AC24" s="8" t="e">
        <f>#REF!*(1-0.889206894358583)</f>
        <v>#REF!</v>
      </c>
    </row>
    <row r="25" spans="1:42">
      <c r="A25" s="40"/>
      <c r="B25" s="25"/>
      <c r="C25" s="33"/>
      <c r="E25" s="38"/>
      <c r="F25" s="26"/>
      <c r="H25" s="25"/>
      <c r="J25" s="13"/>
      <c r="K25" s="25"/>
      <c r="L25" s="21"/>
      <c r="M25" s="22"/>
      <c r="W25" s="8">
        <f>IF(AA25=0,#REF!,0)</f>
        <v>0</v>
      </c>
      <c r="X25" s="8" t="e">
        <f>IF(AA25=10,#REF!,0)</f>
        <v>#REF!</v>
      </c>
      <c r="Y25" s="8">
        <f>IF(AA25=20,#REF!,0)</f>
        <v>0</v>
      </c>
      <c r="AA25" s="8">
        <v>10</v>
      </c>
      <c r="AB25" s="8" t="e">
        <f>#REF!*0.0305295950155763</f>
        <v>#REF!</v>
      </c>
      <c r="AC25" s="8" t="e">
        <f>#REF!*(1-0.0305295950155763)</f>
        <v>#REF!</v>
      </c>
    </row>
    <row r="26" spans="1:42">
      <c r="A26" s="40"/>
      <c r="B26" s="15"/>
      <c r="C26" s="33"/>
      <c r="G26" s="25"/>
      <c r="K26" s="15"/>
      <c r="L26" s="21"/>
      <c r="M26" s="22"/>
      <c r="W26" s="8"/>
      <c r="X26" s="8"/>
      <c r="Y26" s="8"/>
      <c r="AA26" s="8"/>
      <c r="AB26" s="8"/>
      <c r="AC26" s="8"/>
    </row>
    <row r="27" spans="1:42">
      <c r="A27" s="40"/>
      <c r="C27" s="15"/>
      <c r="D27" s="34"/>
      <c r="E27" s="35"/>
      <c r="F27" s="36"/>
      <c r="G27" s="25"/>
      <c r="L27" s="21"/>
      <c r="M27" s="22"/>
      <c r="W27" s="8"/>
      <c r="X27" s="8"/>
      <c r="Y27" s="8"/>
      <c r="AA27" s="8"/>
      <c r="AB27" s="8"/>
      <c r="AC27" s="8"/>
    </row>
    <row r="28" spans="1:42">
      <c r="A28" s="40"/>
      <c r="B28" s="25"/>
      <c r="D28" s="25"/>
      <c r="E28" s="25"/>
      <c r="F28" s="25"/>
      <c r="G28" s="25"/>
      <c r="L28" s="21"/>
      <c r="M28" s="22"/>
      <c r="W28" s="8"/>
      <c r="X28" s="8"/>
      <c r="Y28" s="8"/>
      <c r="AA28" s="8"/>
      <c r="AB28" s="8"/>
      <c r="AC28" s="8"/>
    </row>
    <row r="29" spans="1:42">
      <c r="A29" s="40"/>
      <c r="B29" s="25"/>
      <c r="C29" s="33"/>
      <c r="D29" s="34"/>
      <c r="E29" s="35"/>
      <c r="F29" s="36"/>
      <c r="G29" s="25"/>
      <c r="H29" s="25"/>
      <c r="L29" s="25"/>
      <c r="M29" s="22"/>
      <c r="W29" s="8">
        <f>IF(AA29=0,#REF!,0)</f>
        <v>0</v>
      </c>
      <c r="X29" s="8" t="e">
        <f>IF(AA29=10,#REF!,0)</f>
        <v>#REF!</v>
      </c>
      <c r="Y29" s="8">
        <f>IF(AA29=20,#REF!,0)</f>
        <v>0</v>
      </c>
      <c r="AA29" s="8">
        <v>10</v>
      </c>
      <c r="AB29" s="8" t="e">
        <f>#REF!*0</f>
        <v>#REF!</v>
      </c>
      <c r="AC29" s="8" t="e">
        <f>#REF!*(1-0)</f>
        <v>#REF!</v>
      </c>
    </row>
    <row r="30" spans="1:42">
      <c r="A30" s="40"/>
      <c r="B30" s="25"/>
      <c r="C30" s="25"/>
      <c r="D30" s="34"/>
      <c r="E30" s="35"/>
      <c r="F30" s="36"/>
      <c r="G30" s="25"/>
      <c r="H30" s="25"/>
      <c r="L30" s="15"/>
      <c r="W30" s="13">
        <f>SUM(W5:W29)</f>
        <v>0</v>
      </c>
      <c r="X30" s="13" t="e">
        <f>SUM(X5:X29)</f>
        <v>#REF!</v>
      </c>
      <c r="Y30" s="13">
        <f>SUM(Y5:Y29)</f>
        <v>0</v>
      </c>
    </row>
    <row r="31" spans="1:42">
      <c r="A31" s="15"/>
      <c r="B31" s="25"/>
      <c r="C31" s="33"/>
      <c r="D31" s="34"/>
      <c r="E31" s="35"/>
      <c r="F31" s="36"/>
      <c r="G31" s="25"/>
      <c r="H31" s="25"/>
    </row>
    <row r="32" spans="1:42">
      <c r="B32" s="25"/>
      <c r="C32" s="33"/>
      <c r="D32" s="34"/>
      <c r="E32" s="35"/>
      <c r="F32" s="36"/>
      <c r="G32" s="25"/>
      <c r="H32" s="25"/>
    </row>
    <row r="33" spans="1:8">
      <c r="A33" s="25"/>
      <c r="B33" s="25"/>
      <c r="C33" s="33"/>
      <c r="D33" s="34"/>
      <c r="E33" s="35"/>
      <c r="F33" s="36"/>
      <c r="G33" s="25"/>
      <c r="H33" s="25"/>
    </row>
    <row r="34" spans="1:8">
      <c r="A34" s="25"/>
      <c r="B34" s="25"/>
      <c r="C34" s="33"/>
      <c r="D34" s="34"/>
      <c r="E34" s="35"/>
      <c r="F34" s="36"/>
      <c r="G34" s="25"/>
      <c r="H34" s="25"/>
    </row>
    <row r="35" spans="1:8">
      <c r="A35" s="25"/>
      <c r="B35" s="25"/>
      <c r="C35" s="33"/>
      <c r="D35" s="34"/>
      <c r="E35" s="35"/>
      <c r="F35" s="36"/>
      <c r="G35" s="25"/>
      <c r="H35" s="25"/>
    </row>
    <row r="36" spans="1:8" ht="12" customHeight="1">
      <c r="A36" s="25"/>
      <c r="B36" s="25"/>
      <c r="C36" s="33"/>
      <c r="D36" s="34"/>
      <c r="E36" s="35"/>
      <c r="F36" s="36"/>
      <c r="G36" s="25"/>
      <c r="H36" s="25"/>
    </row>
    <row r="37" spans="1:8" ht="12.75" customHeight="1">
      <c r="A37" s="25"/>
      <c r="B37" s="25"/>
      <c r="C37" s="33"/>
      <c r="D37" s="34"/>
      <c r="E37" s="35"/>
      <c r="F37" s="36"/>
      <c r="G37" s="25"/>
      <c r="H37" s="25"/>
    </row>
    <row r="38" spans="1:8">
      <c r="A38" s="25"/>
      <c r="B38" s="25"/>
      <c r="C38" s="33"/>
      <c r="D38" s="34"/>
      <c r="E38" s="35"/>
      <c r="F38" s="36"/>
      <c r="G38" s="25"/>
      <c r="H38" s="25"/>
    </row>
    <row r="39" spans="1:8">
      <c r="A39" s="25"/>
      <c r="B39" s="25"/>
      <c r="C39" s="33"/>
      <c r="D39" s="25"/>
      <c r="E39" s="25"/>
      <c r="F39" s="25"/>
      <c r="G39" s="25"/>
      <c r="H39" s="25"/>
    </row>
    <row r="40" spans="1:8">
      <c r="A40" s="25"/>
      <c r="B40" s="25"/>
      <c r="C40" s="33"/>
      <c r="D40" s="34"/>
      <c r="E40" s="35"/>
      <c r="F40" s="36"/>
      <c r="G40" s="25"/>
      <c r="H40" s="25"/>
    </row>
    <row r="41" spans="1:8">
      <c r="A41" s="25"/>
      <c r="B41" s="25"/>
      <c r="C41" s="25"/>
      <c r="D41" s="25"/>
      <c r="E41" s="25"/>
      <c r="F41" s="25"/>
      <c r="H41" s="25"/>
    </row>
    <row r="42" spans="1:8">
      <c r="A42" s="25"/>
      <c r="B42" s="25"/>
      <c r="C42" s="33"/>
      <c r="H42" s="25"/>
    </row>
    <row r="43" spans="1:8" ht="12.75" customHeight="1">
      <c r="A43" s="25"/>
      <c r="C43" s="25"/>
      <c r="H43" s="25"/>
    </row>
    <row r="44" spans="1:8">
      <c r="A44" s="25"/>
    </row>
    <row r="45" spans="1:8" ht="11.25" customHeight="1">
      <c r="A45" s="25"/>
    </row>
    <row r="46" spans="1:8">
      <c r="A46" s="25"/>
    </row>
    <row r="47" spans="1:8">
      <c r="A47" s="25"/>
    </row>
  </sheetData>
  <mergeCells count="3">
    <mergeCell ref="A1:H1"/>
    <mergeCell ref="H2:H3"/>
    <mergeCell ref="D4:G4"/>
  </mergeCells>
  <pageMargins left="0.7" right="0.7" top="0.78740157499999996" bottom="0.78740157499999996" header="0.3" footer="0.3"/>
  <pageSetup paperSize="9" scale="93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8">
    <pageSetUpPr fitToPage="1"/>
  </sheetPr>
  <dimension ref="A1:AP51"/>
  <sheetViews>
    <sheetView workbookViewId="0">
      <selection sqref="A1:H1"/>
    </sheetView>
  </sheetViews>
  <sheetFormatPr baseColWidth="10" defaultColWidth="11.5" defaultRowHeight="13"/>
  <cols>
    <col min="1" max="1" width="3.6640625" customWidth="1"/>
    <col min="2" max="2" width="1.1640625" customWidth="1"/>
    <col min="3" max="3" width="7.33203125" customWidth="1"/>
    <col min="4" max="4" width="44.1640625" customWidth="1"/>
    <col min="5" max="5" width="4.33203125" customWidth="1"/>
    <col min="6" max="6" width="9.5" customWidth="1"/>
    <col min="7" max="7" width="8.6640625" customWidth="1"/>
    <col min="8" max="8" width="8.83203125" customWidth="1"/>
    <col min="9" max="9" width="13.1640625" customWidth="1"/>
    <col min="10" max="10" width="13.33203125" customWidth="1"/>
    <col min="11" max="12" width="11.6640625" customWidth="1"/>
    <col min="14" max="37" width="12.1640625" hidden="1" customWidth="1"/>
  </cols>
  <sheetData>
    <row r="1" spans="1:42" ht="22" customHeight="1" thickBot="1">
      <c r="A1" s="82" t="s">
        <v>153</v>
      </c>
      <c r="B1" s="74"/>
      <c r="C1" s="74"/>
      <c r="D1" s="74"/>
      <c r="E1" s="74"/>
      <c r="F1" s="74"/>
      <c r="G1" s="74"/>
      <c r="H1" s="75"/>
      <c r="I1" s="16"/>
      <c r="J1" s="16"/>
      <c r="K1" s="16"/>
      <c r="L1" s="16"/>
    </row>
    <row r="2" spans="1:42">
      <c r="A2" s="1" t="s">
        <v>3</v>
      </c>
      <c r="B2" s="4" t="s">
        <v>3</v>
      </c>
      <c r="C2" s="4" t="s">
        <v>3</v>
      </c>
      <c r="D2" s="4" t="s">
        <v>3</v>
      </c>
      <c r="E2" s="4" t="s">
        <v>3</v>
      </c>
      <c r="F2" s="4" t="s">
        <v>3</v>
      </c>
      <c r="G2" s="9" t="s">
        <v>21</v>
      </c>
      <c r="H2" s="59" t="s">
        <v>33</v>
      </c>
      <c r="I2" s="17"/>
      <c r="J2" s="15"/>
    </row>
    <row r="3" spans="1:42" ht="14" thickBot="1">
      <c r="A3" s="2" t="s">
        <v>4</v>
      </c>
      <c r="B3" s="5"/>
      <c r="C3" s="5" t="s">
        <v>5</v>
      </c>
      <c r="D3" s="5" t="s">
        <v>9</v>
      </c>
      <c r="E3" s="5" t="s">
        <v>16</v>
      </c>
      <c r="F3" s="7" t="s">
        <v>20</v>
      </c>
      <c r="G3" s="10" t="s">
        <v>22</v>
      </c>
      <c r="H3" s="83"/>
      <c r="I3" s="18"/>
      <c r="J3" s="19"/>
      <c r="K3" s="22"/>
      <c r="L3" s="22"/>
      <c r="M3" s="23"/>
      <c r="N3" s="11" t="s">
        <v>24</v>
      </c>
      <c r="O3" s="11" t="s">
        <v>26</v>
      </c>
      <c r="P3" s="11" t="s">
        <v>27</v>
      </c>
      <c r="Q3" s="11" t="s">
        <v>28</v>
      </c>
      <c r="R3" s="11" t="s">
        <v>29</v>
      </c>
      <c r="S3" s="11" t="s">
        <v>30</v>
      </c>
      <c r="T3" s="11" t="s">
        <v>31</v>
      </c>
      <c r="U3" s="11" t="s">
        <v>32</v>
      </c>
    </row>
    <row r="4" spans="1:42">
      <c r="A4" s="3"/>
      <c r="B4" s="3"/>
      <c r="C4" s="6" t="s">
        <v>6</v>
      </c>
      <c r="D4" s="87" t="s">
        <v>10</v>
      </c>
      <c r="E4" s="87"/>
      <c r="F4" s="87"/>
      <c r="G4" s="87"/>
      <c r="H4" s="11"/>
      <c r="I4" s="21"/>
      <c r="J4" s="22"/>
      <c r="K4" s="20"/>
      <c r="L4" s="21"/>
      <c r="M4" s="22"/>
      <c r="W4" s="8">
        <f>IF(AA4=0,#REF!,0)</f>
        <v>0</v>
      </c>
      <c r="X4" s="8" t="e">
        <f>IF(AA4=10,#REF!,0)</f>
        <v>#REF!</v>
      </c>
      <c r="Y4" s="8">
        <f>IF(AA4=20,#REF!,0)</f>
        <v>0</v>
      </c>
      <c r="AA4" s="8">
        <v>10</v>
      </c>
      <c r="AB4" s="8" t="e">
        <f>#REF!*0.968109426017195</f>
        <v>#REF!</v>
      </c>
      <c r="AC4" s="8" t="e">
        <f>#REF!*(1-0.968109426017195)</f>
        <v>#REF!</v>
      </c>
    </row>
    <row r="5" spans="1:42">
      <c r="A5" s="41">
        <v>1</v>
      </c>
      <c r="B5" s="28"/>
      <c r="C5" s="33"/>
      <c r="D5" s="30" t="s">
        <v>159</v>
      </c>
      <c r="E5" s="39" t="s">
        <v>17</v>
      </c>
      <c r="F5" s="31">
        <f>(2*(3.5+1.5+1+1.5+0.8+2.5+0.8+1.5)+2.5+0.9)*1.25</f>
        <v>37</v>
      </c>
      <c r="G5" s="51"/>
      <c r="H5" s="32">
        <f>F5*G5</f>
        <v>0</v>
      </c>
      <c r="I5" s="21"/>
      <c r="J5" s="22"/>
      <c r="K5" s="20"/>
      <c r="L5" s="21"/>
      <c r="M5" s="22"/>
      <c r="W5" s="8">
        <f>IF(AA5=0,#REF!,0)</f>
        <v>0</v>
      </c>
      <c r="X5" s="8" t="e">
        <f>IF(AA5=10,#REF!,0)</f>
        <v>#REF!</v>
      </c>
      <c r="Y5" s="8">
        <f>IF(AA5=20,#REF!,0)</f>
        <v>0</v>
      </c>
      <c r="AA5" s="8">
        <v>10</v>
      </c>
      <c r="AB5" s="8" t="e">
        <f>#REF!*0</f>
        <v>#REF!</v>
      </c>
      <c r="AC5" s="8" t="e">
        <f>#REF!*(1-0)</f>
        <v>#REF!</v>
      </c>
    </row>
    <row r="6" spans="1:42" ht="12.75" customHeight="1">
      <c r="A6" s="41">
        <v>2</v>
      </c>
      <c r="B6" s="29"/>
      <c r="C6" s="29"/>
      <c r="D6" s="30" t="s">
        <v>160</v>
      </c>
      <c r="E6" s="39" t="s">
        <v>17</v>
      </c>
      <c r="F6" s="31">
        <f>(1.5+1.8+3.5+0.5)*1.25</f>
        <v>9.125</v>
      </c>
      <c r="G6" s="51"/>
      <c r="H6" s="32">
        <f t="shared" ref="H6:H16" si="0">F6*G6</f>
        <v>0</v>
      </c>
      <c r="I6" s="24"/>
      <c r="J6" s="22"/>
      <c r="K6" s="20"/>
      <c r="L6" s="21"/>
      <c r="M6" s="22"/>
      <c r="W6" s="8">
        <f>IF(AA6=0,#REF!,0)</f>
        <v>0</v>
      </c>
      <c r="X6" s="8" t="e">
        <f>IF(AA6=10,#REF!,0)</f>
        <v>#REF!</v>
      </c>
      <c r="Y6" s="8">
        <f>IF(AA6=20,#REF!,0)</f>
        <v>0</v>
      </c>
      <c r="AA6" s="8">
        <v>10</v>
      </c>
      <c r="AB6" s="8" t="e">
        <f>#REF!*0</f>
        <v>#REF!</v>
      </c>
      <c r="AC6" s="8" t="e">
        <f>#REF!*(1-0)</f>
        <v>#REF!</v>
      </c>
    </row>
    <row r="7" spans="1:42" ht="12.75" customHeight="1">
      <c r="A7" s="41">
        <v>3</v>
      </c>
      <c r="B7" s="29"/>
      <c r="C7" s="29"/>
      <c r="D7" s="30" t="s">
        <v>43</v>
      </c>
      <c r="E7" s="39" t="s">
        <v>17</v>
      </c>
      <c r="F7" s="31">
        <f>(F5+F6)*0.6</f>
        <v>27.675000000000001</v>
      </c>
      <c r="G7" s="51"/>
      <c r="H7" s="32">
        <f t="shared" si="0"/>
        <v>0</v>
      </c>
      <c r="I7" s="21"/>
      <c r="J7" s="33"/>
      <c r="K7" s="20"/>
      <c r="L7" s="21"/>
      <c r="M7" s="22"/>
      <c r="W7" s="8">
        <f>IF(AA7=0,#REF!,0)</f>
        <v>0</v>
      </c>
      <c r="X7" s="8" t="e">
        <f>IF(AA7=10,#REF!,0)</f>
        <v>#REF!</v>
      </c>
      <c r="Y7" s="8">
        <f>IF(AA7=20,#REF!,0)</f>
        <v>0</v>
      </c>
      <c r="AA7" s="8">
        <v>10</v>
      </c>
      <c r="AB7" s="8" t="e">
        <f>#REF!*0.564754856614246</f>
        <v>#REF!</v>
      </c>
      <c r="AC7" s="8" t="e">
        <f>#REF!*(1-0.564754856614246)</f>
        <v>#REF!</v>
      </c>
    </row>
    <row r="8" spans="1:42" ht="12.75" customHeight="1">
      <c r="A8" s="41">
        <v>4</v>
      </c>
      <c r="B8" s="29"/>
      <c r="C8" s="29"/>
      <c r="D8" s="30" t="s">
        <v>44</v>
      </c>
      <c r="E8" s="39" t="s">
        <v>17</v>
      </c>
      <c r="F8" s="31">
        <f>(F5+F6)*0.4</f>
        <v>18.45</v>
      </c>
      <c r="G8" s="51"/>
      <c r="H8" s="32">
        <f t="shared" si="0"/>
        <v>0</v>
      </c>
      <c r="I8" s="21"/>
      <c r="J8" s="22"/>
      <c r="K8" s="34"/>
      <c r="L8" s="21"/>
      <c r="M8" s="22"/>
      <c r="W8" s="8">
        <f>IF(AA8=0,#REF!,0)</f>
        <v>0</v>
      </c>
      <c r="X8" s="8" t="e">
        <f>IF(AA8=10,#REF!,0)</f>
        <v>#REF!</v>
      </c>
      <c r="Y8" s="8">
        <f>IF(AA8=20,#REF!,0)</f>
        <v>0</v>
      </c>
      <c r="AA8" s="8">
        <v>10</v>
      </c>
      <c r="AB8" s="8" t="e">
        <f>#REF!*0.0598690364826941</f>
        <v>#REF!</v>
      </c>
      <c r="AC8" s="8" t="e">
        <f>#REF!*(1-0.0598690364826941)</f>
        <v>#REF!</v>
      </c>
    </row>
    <row r="9" spans="1:42">
      <c r="A9" s="41">
        <v>5</v>
      </c>
      <c r="B9" s="29"/>
      <c r="C9" s="29"/>
      <c r="D9" s="34" t="s">
        <v>46</v>
      </c>
      <c r="E9" s="39" t="s">
        <v>18</v>
      </c>
      <c r="F9" s="31">
        <v>2</v>
      </c>
      <c r="G9" s="51"/>
      <c r="H9" s="32">
        <f t="shared" si="0"/>
        <v>0</v>
      </c>
      <c r="I9" s="21"/>
      <c r="J9" s="22"/>
      <c r="K9" s="20"/>
      <c r="L9" s="21"/>
      <c r="M9" s="22"/>
      <c r="W9" s="8">
        <f>IF(AA9=0,#REF!,0)</f>
        <v>0</v>
      </c>
      <c r="X9" s="8" t="e">
        <f>IF(AA9=10,#REF!,0)</f>
        <v>#REF!</v>
      </c>
      <c r="Y9" s="8">
        <f>IF(AA9=20,#REF!,0)</f>
        <v>0</v>
      </c>
      <c r="AA9" s="8">
        <v>10</v>
      </c>
      <c r="AB9" s="8" t="e">
        <f>#REF!*0.261455525606469</f>
        <v>#REF!</v>
      </c>
      <c r="AC9" s="8" t="e">
        <f>#REF!*(1-0.261455525606469)</f>
        <v>#REF!</v>
      </c>
    </row>
    <row r="10" spans="1:42">
      <c r="A10" s="41">
        <v>6</v>
      </c>
      <c r="B10" s="29"/>
      <c r="C10" s="29"/>
      <c r="D10" s="34" t="s">
        <v>52</v>
      </c>
      <c r="E10" s="39" t="s">
        <v>18</v>
      </c>
      <c r="F10" s="31">
        <v>1</v>
      </c>
      <c r="G10" s="51"/>
      <c r="H10" s="32">
        <f t="shared" si="0"/>
        <v>0</v>
      </c>
      <c r="I10" s="21"/>
      <c r="J10" s="22"/>
      <c r="K10" s="20"/>
      <c r="L10" s="21"/>
      <c r="M10" s="22"/>
      <c r="W10" s="8"/>
      <c r="X10" s="8"/>
      <c r="Y10" s="8"/>
      <c r="AA10" s="8"/>
      <c r="AB10" s="8"/>
      <c r="AC10" s="8"/>
    </row>
    <row r="11" spans="1:42">
      <c r="A11" s="41">
        <v>7</v>
      </c>
      <c r="B11" s="29"/>
      <c r="C11" s="29"/>
      <c r="D11" s="34" t="s">
        <v>35</v>
      </c>
      <c r="E11" s="35" t="s">
        <v>18</v>
      </c>
      <c r="F11" s="36">
        <v>8</v>
      </c>
      <c r="G11" s="51"/>
      <c r="H11" s="32">
        <f t="shared" si="0"/>
        <v>0</v>
      </c>
      <c r="I11" s="21"/>
      <c r="J11" s="22"/>
      <c r="K11" s="20"/>
      <c r="L11" s="21"/>
      <c r="M11" s="22"/>
      <c r="W11" s="8"/>
      <c r="X11" s="8"/>
      <c r="Y11" s="8"/>
      <c r="AA11" s="8"/>
      <c r="AB11" s="8"/>
      <c r="AC11" s="8"/>
    </row>
    <row r="12" spans="1:42">
      <c r="A12" s="41">
        <v>8</v>
      </c>
      <c r="B12" s="29"/>
      <c r="C12" s="29"/>
      <c r="D12" s="34" t="s">
        <v>45</v>
      </c>
      <c r="E12" s="35" t="s">
        <v>18</v>
      </c>
      <c r="F12" s="36">
        <v>5</v>
      </c>
      <c r="G12" s="51"/>
      <c r="H12" s="32">
        <f t="shared" si="0"/>
        <v>0</v>
      </c>
      <c r="I12" s="21"/>
      <c r="J12" s="22"/>
      <c r="K12" s="20"/>
      <c r="L12" s="35"/>
      <c r="M12" s="36"/>
      <c r="N12" s="11"/>
      <c r="O12" s="12"/>
      <c r="P12" s="12"/>
      <c r="Q12" s="12"/>
      <c r="R12" s="12"/>
      <c r="S12" s="12"/>
      <c r="T12" s="12"/>
      <c r="U12" s="12"/>
      <c r="V12" s="11"/>
      <c r="W12" s="25"/>
      <c r="X12" s="25"/>
      <c r="Y12" s="25"/>
      <c r="Z12" s="25"/>
      <c r="AA12" s="25"/>
      <c r="AB12" s="25"/>
      <c r="AC12" s="25"/>
      <c r="AD12" s="25"/>
      <c r="AE12" s="25"/>
      <c r="AF12" s="12"/>
      <c r="AG12" s="12"/>
      <c r="AH12" s="12"/>
      <c r="AI12" s="25"/>
      <c r="AJ12" s="25"/>
      <c r="AK12" s="25"/>
      <c r="AL12" s="25"/>
    </row>
    <row r="13" spans="1:42">
      <c r="A13" s="41">
        <v>9</v>
      </c>
      <c r="B13" s="29"/>
      <c r="C13" s="29"/>
      <c r="D13" s="30" t="s">
        <v>51</v>
      </c>
      <c r="E13" s="39" t="s">
        <v>40</v>
      </c>
      <c r="F13" s="31">
        <v>1</v>
      </c>
      <c r="G13" s="51"/>
      <c r="H13" s="32">
        <f t="shared" si="0"/>
        <v>0</v>
      </c>
      <c r="I13" s="21"/>
      <c r="J13" s="22"/>
      <c r="K13" s="20"/>
      <c r="L13" s="21"/>
      <c r="M13" s="22"/>
      <c r="W13" s="8"/>
      <c r="X13" s="8"/>
      <c r="Y13" s="8"/>
      <c r="AA13" s="8"/>
      <c r="AB13" s="8"/>
      <c r="AC13" s="8"/>
      <c r="AP13" s="42"/>
    </row>
    <row r="14" spans="1:42">
      <c r="A14" s="41">
        <v>10</v>
      </c>
      <c r="B14" s="29"/>
      <c r="C14" s="29"/>
      <c r="D14" s="30" t="s">
        <v>42</v>
      </c>
      <c r="E14" s="39" t="s">
        <v>17</v>
      </c>
      <c r="F14" s="31">
        <f>F5+F6</f>
        <v>46.125</v>
      </c>
      <c r="G14" s="51"/>
      <c r="H14" s="32">
        <f t="shared" si="0"/>
        <v>0</v>
      </c>
      <c r="I14" s="21"/>
      <c r="J14" s="22"/>
      <c r="K14" s="20"/>
      <c r="L14" s="21"/>
      <c r="M14" s="22"/>
      <c r="W14" s="8"/>
      <c r="X14" s="8"/>
      <c r="Y14" s="8"/>
      <c r="AA14" s="8"/>
      <c r="AB14" s="8"/>
      <c r="AC14" s="8"/>
      <c r="AP14" s="42"/>
    </row>
    <row r="15" spans="1:42">
      <c r="A15" s="41">
        <v>11</v>
      </c>
      <c r="B15" s="29"/>
      <c r="C15" s="29"/>
      <c r="D15" s="30" t="s">
        <v>37</v>
      </c>
      <c r="E15" s="39" t="s">
        <v>17</v>
      </c>
      <c r="F15" s="31">
        <f>F5+F6</f>
        <v>46.125</v>
      </c>
      <c r="G15" s="51"/>
      <c r="H15" s="32">
        <f t="shared" si="0"/>
        <v>0</v>
      </c>
      <c r="I15" s="21"/>
      <c r="J15" s="22"/>
      <c r="K15" s="20"/>
      <c r="L15" s="21"/>
      <c r="M15" s="22"/>
      <c r="W15" s="8"/>
      <c r="X15" s="8"/>
      <c r="Y15" s="8"/>
      <c r="AA15" s="8"/>
      <c r="AB15" s="8"/>
      <c r="AC15" s="8"/>
      <c r="AP15" s="42"/>
    </row>
    <row r="16" spans="1:42">
      <c r="A16" s="41">
        <v>12</v>
      </c>
      <c r="B16" s="29"/>
      <c r="C16" s="29"/>
      <c r="D16" s="34" t="s">
        <v>36</v>
      </c>
      <c r="E16" s="35" t="s">
        <v>19</v>
      </c>
      <c r="F16" s="36">
        <v>0.05</v>
      </c>
      <c r="G16" s="51"/>
      <c r="H16" s="32">
        <f t="shared" si="0"/>
        <v>0</v>
      </c>
      <c r="I16" s="21"/>
      <c r="J16" s="22"/>
      <c r="K16" s="20"/>
      <c r="L16" s="21"/>
      <c r="M16" s="22"/>
      <c r="W16" s="8"/>
      <c r="X16" s="8"/>
      <c r="Y16" s="8"/>
      <c r="AA16" s="8"/>
      <c r="AB16" s="8"/>
      <c r="AC16" s="8"/>
      <c r="AP16" s="42"/>
    </row>
    <row r="17" spans="1:42">
      <c r="A17" s="41"/>
      <c r="B17" s="29"/>
      <c r="C17" s="29"/>
      <c r="D17" s="30"/>
      <c r="E17" s="39"/>
      <c r="F17" s="31"/>
      <c r="G17" s="31"/>
      <c r="H17" s="54">
        <f>SUM(H5:H16)</f>
        <v>0</v>
      </c>
      <c r="I17" s="21"/>
      <c r="J17" s="22"/>
      <c r="K17" s="20"/>
      <c r="L17" s="21"/>
      <c r="M17" s="22"/>
      <c r="W17" s="8"/>
      <c r="X17" s="8"/>
      <c r="Y17" s="8"/>
      <c r="AA17" s="8"/>
      <c r="AB17" s="8"/>
      <c r="AC17" s="8"/>
      <c r="AP17" s="42"/>
    </row>
    <row r="18" spans="1:42">
      <c r="A18" s="41"/>
      <c r="B18" s="29"/>
      <c r="C18" s="29"/>
      <c r="G18" s="31"/>
      <c r="H18" s="32"/>
      <c r="I18" s="21"/>
      <c r="J18" s="22"/>
      <c r="K18" s="20"/>
      <c r="L18" s="21"/>
      <c r="M18" s="22"/>
      <c r="W18" s="8"/>
      <c r="X18" s="8"/>
      <c r="Y18" s="8"/>
      <c r="AA18" s="8"/>
      <c r="AB18" s="8"/>
      <c r="AC18" s="8"/>
      <c r="AP18" s="42"/>
    </row>
    <row r="19" spans="1:42">
      <c r="A19" s="41"/>
      <c r="B19" s="29"/>
      <c r="C19" s="29"/>
      <c r="G19" s="31"/>
      <c r="H19" s="32"/>
      <c r="I19" s="21"/>
      <c r="J19" s="22"/>
      <c r="K19" s="20"/>
      <c r="L19" s="21"/>
      <c r="M19" s="22"/>
      <c r="W19" s="8"/>
      <c r="X19" s="8"/>
      <c r="Y19" s="8"/>
      <c r="AA19" s="8"/>
      <c r="AB19" s="8"/>
      <c r="AC19" s="8"/>
      <c r="AP19" s="42"/>
    </row>
    <row r="20" spans="1:42">
      <c r="A20" s="41"/>
      <c r="B20" s="29"/>
      <c r="C20" s="29"/>
      <c r="G20" s="31"/>
      <c r="H20" s="32"/>
      <c r="I20" s="21"/>
      <c r="J20" s="22"/>
      <c r="K20" s="20"/>
      <c r="L20" s="21"/>
      <c r="M20" s="22"/>
      <c r="W20" s="8"/>
      <c r="X20" s="8"/>
      <c r="Y20" s="8"/>
      <c r="AA20" s="8"/>
      <c r="AB20" s="8"/>
      <c r="AC20" s="8"/>
      <c r="AP20" s="42"/>
    </row>
    <row r="21" spans="1:42">
      <c r="A21" s="41"/>
      <c r="B21" s="29"/>
      <c r="C21" s="29"/>
      <c r="G21" s="31"/>
      <c r="H21" s="32"/>
      <c r="I21" s="21"/>
      <c r="J21" s="22"/>
      <c r="K21" s="20"/>
      <c r="L21" s="21"/>
      <c r="M21" s="22"/>
      <c r="W21" s="8"/>
      <c r="X21" s="8"/>
      <c r="Y21" s="8"/>
      <c r="AA21" s="8"/>
      <c r="AB21" s="8"/>
      <c r="AC21" s="8"/>
      <c r="AP21" s="42"/>
    </row>
    <row r="22" spans="1:42">
      <c r="A22" s="40"/>
      <c r="B22" s="29"/>
      <c r="C22" s="29"/>
      <c r="D22" s="30"/>
      <c r="E22" s="39"/>
      <c r="F22" s="31"/>
      <c r="G22" s="27"/>
      <c r="H22" s="8"/>
      <c r="J22" s="22"/>
      <c r="K22" s="20"/>
      <c r="L22" s="21"/>
      <c r="M22" s="22"/>
      <c r="W22" s="8"/>
      <c r="X22" s="8"/>
      <c r="Y22" s="8"/>
      <c r="AA22" s="8"/>
      <c r="AB22" s="8"/>
      <c r="AC22" s="8"/>
      <c r="AP22" s="42"/>
    </row>
    <row r="23" spans="1:42">
      <c r="A23" s="40"/>
      <c r="B23" s="29"/>
      <c r="C23" s="29"/>
      <c r="D23" s="30"/>
      <c r="E23" s="39"/>
      <c r="F23" s="31"/>
      <c r="G23" s="27"/>
      <c r="H23" s="8"/>
      <c r="J23" s="22"/>
      <c r="K23" s="20"/>
      <c r="L23" s="21"/>
      <c r="M23" s="22"/>
      <c r="W23" s="8"/>
      <c r="X23" s="8"/>
      <c r="Y23" s="8"/>
      <c r="AA23" s="8"/>
      <c r="AB23" s="8"/>
      <c r="AC23" s="8"/>
    </row>
    <row r="24" spans="1:42" ht="12.75" customHeight="1">
      <c r="A24" s="40"/>
      <c r="B24" s="29"/>
      <c r="C24" s="29"/>
      <c r="D24" s="30"/>
      <c r="E24" s="39"/>
      <c r="F24" s="31"/>
      <c r="G24" s="27"/>
      <c r="H24" s="8"/>
      <c r="J24" s="22"/>
      <c r="K24" s="20"/>
      <c r="L24" s="21"/>
      <c r="M24" s="22"/>
      <c r="W24" s="8"/>
      <c r="X24" s="8"/>
      <c r="Y24" s="8"/>
      <c r="AA24" s="8"/>
      <c r="AB24" s="8"/>
      <c r="AC24" s="8"/>
    </row>
    <row r="25" spans="1:42">
      <c r="A25" s="40"/>
      <c r="B25" s="29"/>
      <c r="C25" s="29"/>
      <c r="D25" s="34"/>
      <c r="E25" s="35"/>
      <c r="F25" s="36"/>
      <c r="G25" s="27"/>
      <c r="H25" s="8"/>
      <c r="J25" s="22"/>
      <c r="K25" s="20"/>
      <c r="L25" s="21"/>
      <c r="M25" s="22"/>
      <c r="W25" s="8"/>
      <c r="X25" s="8"/>
      <c r="Y25" s="8"/>
      <c r="AA25" s="8"/>
      <c r="AB25" s="8"/>
      <c r="AC25" s="8"/>
    </row>
    <row r="26" spans="1:42" ht="12.75" customHeight="1">
      <c r="A26" s="40"/>
      <c r="B26" s="29"/>
      <c r="C26" s="29"/>
      <c r="G26" s="27"/>
      <c r="H26" s="8"/>
      <c r="J26" s="22"/>
      <c r="K26" s="20"/>
      <c r="L26" s="21"/>
      <c r="M26" s="22"/>
      <c r="W26" s="8"/>
      <c r="X26" s="8"/>
      <c r="Y26" s="8"/>
      <c r="AA26" s="8"/>
      <c r="AB26" s="8"/>
      <c r="AC26" s="8"/>
    </row>
    <row r="27" spans="1:42">
      <c r="A27" s="40"/>
      <c r="B27" s="29"/>
      <c r="C27" s="29"/>
      <c r="D27" s="38"/>
      <c r="E27" s="39"/>
      <c r="F27" s="31"/>
      <c r="G27" s="25"/>
      <c r="H27" s="8"/>
      <c r="J27" s="22"/>
      <c r="K27" s="20"/>
      <c r="L27" s="21"/>
      <c r="M27" s="22"/>
      <c r="W27" s="8"/>
      <c r="X27" s="8"/>
      <c r="Y27" s="8"/>
      <c r="AA27" s="8"/>
      <c r="AB27" s="8"/>
      <c r="AC27" s="8"/>
    </row>
    <row r="28" spans="1:42">
      <c r="A28" s="40"/>
      <c r="B28" s="29"/>
      <c r="C28" s="29"/>
      <c r="D28" s="30"/>
      <c r="G28" s="25"/>
      <c r="H28" s="25"/>
      <c r="J28" s="25"/>
      <c r="K28" s="20"/>
      <c r="L28" s="21"/>
      <c r="M28" s="22"/>
      <c r="W28" s="8">
        <f>IF(AA28=0,#REF!,0)</f>
        <v>0</v>
      </c>
      <c r="X28" s="8" t="e">
        <f>IF(AA28=10,#REF!,0)</f>
        <v>#REF!</v>
      </c>
      <c r="Y28" s="8">
        <f>IF(AA28=20,#REF!,0)</f>
        <v>0</v>
      </c>
      <c r="AA28" s="8">
        <v>10</v>
      </c>
      <c r="AB28" s="8" t="e">
        <f>#REF!*0.889206894358583</f>
        <v>#REF!</v>
      </c>
      <c r="AC28" s="8" t="e">
        <f>#REF!*(1-0.889206894358583)</f>
        <v>#REF!</v>
      </c>
    </row>
    <row r="29" spans="1:42">
      <c r="A29" s="40"/>
      <c r="B29" s="25"/>
      <c r="C29" s="33"/>
      <c r="G29" s="14"/>
      <c r="H29" s="25"/>
      <c r="J29" s="13"/>
      <c r="K29" s="25"/>
      <c r="L29" s="21"/>
      <c r="M29" s="22"/>
      <c r="W29" s="8">
        <f>IF(AA29=0,#REF!,0)</f>
        <v>0</v>
      </c>
      <c r="X29" s="8" t="e">
        <f>IF(AA29=10,#REF!,0)</f>
        <v>#REF!</v>
      </c>
      <c r="Y29" s="8">
        <f>IF(AA29=20,#REF!,0)</f>
        <v>0</v>
      </c>
      <c r="AA29" s="8">
        <v>10</v>
      </c>
      <c r="AB29" s="8" t="e">
        <f>#REF!*0.0305295950155763</f>
        <v>#REF!</v>
      </c>
      <c r="AC29" s="8" t="e">
        <f>#REF!*(1-0.0305295950155763)</f>
        <v>#REF!</v>
      </c>
    </row>
    <row r="30" spans="1:42">
      <c r="A30" s="40"/>
      <c r="B30" s="15"/>
      <c r="C30" s="33"/>
      <c r="K30" s="15"/>
      <c r="L30" s="21"/>
      <c r="M30" s="22"/>
      <c r="W30" s="8"/>
      <c r="X30" s="8"/>
      <c r="Y30" s="8"/>
      <c r="AA30" s="8"/>
      <c r="AB30" s="8"/>
      <c r="AC30" s="8"/>
    </row>
    <row r="31" spans="1:42">
      <c r="A31" s="40"/>
      <c r="C31" s="15"/>
      <c r="E31" s="38"/>
      <c r="F31" s="26"/>
      <c r="L31" s="21"/>
      <c r="M31" s="22"/>
      <c r="W31" s="8"/>
      <c r="X31" s="8"/>
      <c r="Y31" s="8"/>
      <c r="AA31" s="8"/>
      <c r="AB31" s="8"/>
      <c r="AC31" s="8"/>
    </row>
    <row r="32" spans="1:42">
      <c r="A32" s="40"/>
      <c r="B32" s="25"/>
      <c r="G32" s="25"/>
      <c r="L32" s="21"/>
      <c r="M32" s="22"/>
      <c r="W32" s="8"/>
      <c r="X32" s="8"/>
      <c r="Y32" s="8"/>
      <c r="AA32" s="8"/>
      <c r="AB32" s="8"/>
      <c r="AC32" s="8"/>
    </row>
    <row r="33" spans="1:29">
      <c r="A33" s="40"/>
      <c r="B33" s="25"/>
      <c r="C33" s="33"/>
      <c r="D33" s="34"/>
      <c r="E33" s="35"/>
      <c r="F33" s="36"/>
      <c r="G33" s="25"/>
      <c r="H33" s="25"/>
      <c r="L33" s="25"/>
      <c r="M33" s="22"/>
      <c r="W33" s="8">
        <f>IF(AA33=0,#REF!,0)</f>
        <v>0</v>
      </c>
      <c r="X33" s="8" t="e">
        <f>IF(AA33=10,#REF!,0)</f>
        <v>#REF!</v>
      </c>
      <c r="Y33" s="8">
        <f>IF(AA33=20,#REF!,0)</f>
        <v>0</v>
      </c>
      <c r="AA33" s="8">
        <v>10</v>
      </c>
      <c r="AB33" s="8" t="e">
        <f>#REF!*0</f>
        <v>#REF!</v>
      </c>
      <c r="AC33" s="8" t="e">
        <f>#REF!*(1-0)</f>
        <v>#REF!</v>
      </c>
    </row>
    <row r="34" spans="1:29">
      <c r="A34" s="40"/>
      <c r="B34" s="25"/>
      <c r="C34" s="25"/>
      <c r="D34" s="25"/>
      <c r="E34" s="25"/>
      <c r="F34" s="25"/>
      <c r="G34" s="25"/>
      <c r="H34" s="25"/>
      <c r="L34" s="15"/>
      <c r="W34" s="13">
        <f>SUM(W4:W33)</f>
        <v>0</v>
      </c>
      <c r="X34" s="13" t="e">
        <f>SUM(X4:X33)</f>
        <v>#REF!</v>
      </c>
      <c r="Y34" s="13">
        <f>SUM(Y4:Y33)</f>
        <v>0</v>
      </c>
    </row>
    <row r="35" spans="1:29">
      <c r="A35" s="15"/>
      <c r="B35" s="25"/>
      <c r="C35" s="33"/>
      <c r="D35" s="34"/>
      <c r="E35" s="35"/>
      <c r="F35" s="36"/>
      <c r="G35" s="25"/>
      <c r="H35" s="25"/>
    </row>
    <row r="36" spans="1:29">
      <c r="B36" s="25"/>
      <c r="C36" s="33"/>
      <c r="D36" s="34"/>
      <c r="E36" s="35"/>
      <c r="F36" s="36"/>
      <c r="G36" s="25"/>
      <c r="H36" s="25"/>
    </row>
    <row r="37" spans="1:29">
      <c r="A37" s="25"/>
      <c r="B37" s="25"/>
      <c r="C37" s="33"/>
      <c r="D37" s="34"/>
      <c r="E37" s="35"/>
      <c r="F37" s="36"/>
      <c r="G37" s="25"/>
      <c r="H37" s="25"/>
    </row>
    <row r="38" spans="1:29">
      <c r="A38" s="25"/>
      <c r="B38" s="25"/>
      <c r="C38" s="33"/>
      <c r="D38" s="34"/>
      <c r="E38" s="35"/>
      <c r="F38" s="36"/>
      <c r="G38" s="25"/>
      <c r="H38" s="25"/>
    </row>
    <row r="39" spans="1:29">
      <c r="A39" s="25"/>
      <c r="B39" s="25"/>
      <c r="C39" s="33"/>
      <c r="D39" s="34"/>
      <c r="E39" s="35"/>
      <c r="F39" s="36"/>
      <c r="G39" s="25"/>
      <c r="H39" s="25"/>
    </row>
    <row r="40" spans="1:29" ht="12" customHeight="1">
      <c r="A40" s="25"/>
      <c r="B40" s="25"/>
      <c r="C40" s="33"/>
      <c r="D40" s="34"/>
      <c r="E40" s="35"/>
      <c r="F40" s="36"/>
      <c r="G40" s="25"/>
      <c r="H40" s="25"/>
    </row>
    <row r="41" spans="1:29" ht="12.75" customHeight="1">
      <c r="A41" s="25"/>
      <c r="B41" s="25"/>
      <c r="C41" s="33"/>
      <c r="D41" s="34"/>
      <c r="E41" s="35"/>
      <c r="F41" s="36"/>
      <c r="G41" s="25"/>
      <c r="H41" s="25"/>
    </row>
    <row r="42" spans="1:29">
      <c r="A42" s="25"/>
      <c r="B42" s="25"/>
      <c r="C42" s="33"/>
      <c r="D42" s="34"/>
      <c r="E42" s="35"/>
      <c r="F42" s="36"/>
      <c r="G42" s="25"/>
      <c r="H42" s="25"/>
    </row>
    <row r="43" spans="1:29">
      <c r="A43" s="25"/>
      <c r="B43" s="25"/>
      <c r="C43" s="33"/>
      <c r="D43" s="34"/>
      <c r="E43" s="35"/>
      <c r="F43" s="36"/>
      <c r="G43" s="25"/>
      <c r="H43" s="25"/>
    </row>
    <row r="44" spans="1:29">
      <c r="A44" s="25"/>
      <c r="B44" s="25"/>
      <c r="C44" s="33"/>
      <c r="D44" s="34"/>
      <c r="E44" s="35"/>
      <c r="F44" s="36"/>
      <c r="G44" s="25"/>
      <c r="H44" s="25"/>
    </row>
    <row r="45" spans="1:29">
      <c r="A45" s="25"/>
      <c r="B45" s="25"/>
      <c r="C45" s="25"/>
      <c r="D45" s="25"/>
      <c r="E45" s="25"/>
      <c r="F45" s="25"/>
      <c r="G45" s="25"/>
      <c r="H45" s="25"/>
    </row>
    <row r="46" spans="1:29">
      <c r="A46" s="25"/>
      <c r="B46" s="25"/>
      <c r="C46" s="33"/>
      <c r="D46" s="34"/>
      <c r="E46" s="35"/>
      <c r="F46" s="36"/>
      <c r="G46" s="25"/>
      <c r="H46" s="25"/>
    </row>
    <row r="47" spans="1:29" ht="12.75" customHeight="1">
      <c r="A47" s="25"/>
      <c r="C47" s="25"/>
      <c r="D47" s="25"/>
      <c r="E47" s="25"/>
      <c r="F47" s="25"/>
      <c r="H47" s="25"/>
    </row>
    <row r="48" spans="1:29">
      <c r="A48" s="25"/>
    </row>
    <row r="49" spans="1:1" ht="11.25" customHeight="1">
      <c r="A49" s="25"/>
    </row>
    <row r="50" spans="1:1">
      <c r="A50" s="25"/>
    </row>
    <row r="51" spans="1:1">
      <c r="A51" s="25"/>
    </row>
  </sheetData>
  <mergeCells count="3">
    <mergeCell ref="A1:H1"/>
    <mergeCell ref="H2:H3"/>
    <mergeCell ref="D4:G4"/>
  </mergeCells>
  <pageMargins left="0.7" right="0.7" top="0.78740157499999996" bottom="0.78740157499999996" header="0.3" footer="0.3"/>
  <pageSetup paperSize="9" scale="93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9">
    <pageSetUpPr fitToPage="1"/>
  </sheetPr>
  <dimension ref="A1:AP42"/>
  <sheetViews>
    <sheetView workbookViewId="0">
      <selection sqref="A1:H1"/>
    </sheetView>
  </sheetViews>
  <sheetFormatPr baseColWidth="10" defaultColWidth="11.5" defaultRowHeight="13"/>
  <cols>
    <col min="1" max="1" width="3.6640625" customWidth="1"/>
    <col min="2" max="2" width="1.1640625" customWidth="1"/>
    <col min="3" max="3" width="7.33203125" customWidth="1"/>
    <col min="4" max="4" width="44.1640625" customWidth="1"/>
    <col min="5" max="5" width="4.33203125" customWidth="1"/>
    <col min="6" max="6" width="9.5" customWidth="1"/>
    <col min="7" max="7" width="8.6640625" customWidth="1"/>
    <col min="8" max="8" width="8.83203125" customWidth="1"/>
    <col min="9" max="9" width="13.1640625" customWidth="1"/>
    <col min="10" max="10" width="13.33203125" customWidth="1"/>
    <col min="11" max="12" width="11.6640625" customWidth="1"/>
    <col min="14" max="37" width="12.1640625" hidden="1" customWidth="1"/>
  </cols>
  <sheetData>
    <row r="1" spans="1:42" ht="22" customHeight="1" thickBot="1">
      <c r="A1" s="82" t="s">
        <v>154</v>
      </c>
      <c r="B1" s="74"/>
      <c r="C1" s="74"/>
      <c r="D1" s="74"/>
      <c r="E1" s="74"/>
      <c r="F1" s="74"/>
      <c r="G1" s="74"/>
      <c r="H1" s="75"/>
      <c r="I1" s="16"/>
      <c r="J1" s="16"/>
      <c r="K1" s="16"/>
      <c r="L1" s="16"/>
    </row>
    <row r="2" spans="1:42">
      <c r="A2" s="1" t="s">
        <v>3</v>
      </c>
      <c r="B2" s="4" t="s">
        <v>3</v>
      </c>
      <c r="C2" s="4" t="s">
        <v>3</v>
      </c>
      <c r="D2" s="4" t="s">
        <v>3</v>
      </c>
      <c r="E2" s="4" t="s">
        <v>3</v>
      </c>
      <c r="F2" s="4" t="s">
        <v>3</v>
      </c>
      <c r="G2" s="9" t="s">
        <v>21</v>
      </c>
      <c r="H2" s="59" t="s">
        <v>33</v>
      </c>
      <c r="I2" s="17"/>
      <c r="J2" s="15"/>
    </row>
    <row r="3" spans="1:42" ht="14" thickBot="1">
      <c r="A3" s="2" t="s">
        <v>4</v>
      </c>
      <c r="B3" s="5"/>
      <c r="C3" s="5" t="s">
        <v>5</v>
      </c>
      <c r="D3" s="5" t="s">
        <v>9</v>
      </c>
      <c r="E3" s="5" t="s">
        <v>16</v>
      </c>
      <c r="F3" s="7" t="s">
        <v>20</v>
      </c>
      <c r="G3" s="10" t="s">
        <v>22</v>
      </c>
      <c r="H3" s="83"/>
      <c r="I3" s="18"/>
      <c r="J3" s="19"/>
      <c r="K3" s="22"/>
      <c r="L3" s="22"/>
      <c r="M3" s="23"/>
      <c r="N3" s="11" t="s">
        <v>24</v>
      </c>
      <c r="O3" s="11" t="s">
        <v>26</v>
      </c>
      <c r="P3" s="11" t="s">
        <v>27</v>
      </c>
      <c r="Q3" s="11" t="s">
        <v>28</v>
      </c>
      <c r="R3" s="11" t="s">
        <v>29</v>
      </c>
      <c r="S3" s="11" t="s">
        <v>30</v>
      </c>
      <c r="T3" s="11" t="s">
        <v>31</v>
      </c>
      <c r="U3" s="11" t="s">
        <v>32</v>
      </c>
    </row>
    <row r="4" spans="1:42">
      <c r="A4" s="3"/>
      <c r="B4" s="3"/>
      <c r="C4" s="6" t="s">
        <v>6</v>
      </c>
      <c r="D4" s="87" t="s">
        <v>10</v>
      </c>
      <c r="E4" s="87"/>
      <c r="F4" s="87"/>
      <c r="G4" s="87"/>
      <c r="H4" s="11"/>
      <c r="I4" s="21"/>
      <c r="J4" s="22"/>
      <c r="K4" s="20"/>
      <c r="L4" s="21"/>
      <c r="M4" s="22"/>
      <c r="W4" s="8">
        <f>IF(AA4=0,#REF!,0)</f>
        <v>0</v>
      </c>
      <c r="X4" s="8" t="e">
        <f>IF(AA4=10,#REF!,0)</f>
        <v>#REF!</v>
      </c>
      <c r="Y4" s="8">
        <f>IF(AA4=20,#REF!,0)</f>
        <v>0</v>
      </c>
      <c r="AA4" s="8">
        <v>10</v>
      </c>
      <c r="AB4" s="8" t="e">
        <f>#REF!*0.968109426017195</f>
        <v>#REF!</v>
      </c>
      <c r="AC4" s="8" t="e">
        <f>#REF!*(1-0.968109426017195)</f>
        <v>#REF!</v>
      </c>
    </row>
    <row r="5" spans="1:42">
      <c r="A5" s="41">
        <v>1</v>
      </c>
      <c r="B5" s="28"/>
      <c r="C5" s="33"/>
      <c r="D5" s="30" t="s">
        <v>159</v>
      </c>
      <c r="E5" s="39" t="s">
        <v>17</v>
      </c>
      <c r="F5" s="31">
        <f>(2*(3.7+0.8+1.5+0.9+5.7+0.9+1.5+1.2)+2.8+1.7+0.9+0.9+0.5)*1.25</f>
        <v>49</v>
      </c>
      <c r="G5" s="51"/>
      <c r="H5" s="32">
        <f>F5*G5</f>
        <v>0</v>
      </c>
      <c r="I5" s="21"/>
      <c r="J5" s="22"/>
      <c r="K5" s="20"/>
      <c r="L5" s="21"/>
      <c r="M5" s="22"/>
      <c r="W5" s="8">
        <f>IF(AA5=0,#REF!,0)</f>
        <v>0</v>
      </c>
      <c r="X5" s="8" t="e">
        <f>IF(AA5=10,#REF!,0)</f>
        <v>#REF!</v>
      </c>
      <c r="Y5" s="8">
        <f>IF(AA5=20,#REF!,0)</f>
        <v>0</v>
      </c>
      <c r="AA5" s="8">
        <v>10</v>
      </c>
      <c r="AB5" s="8" t="e">
        <f>#REF!*0</f>
        <v>#REF!</v>
      </c>
      <c r="AC5" s="8" t="e">
        <f>#REF!*(1-0)</f>
        <v>#REF!</v>
      </c>
    </row>
    <row r="6" spans="1:42" ht="12.75" customHeight="1">
      <c r="A6" s="41">
        <v>2</v>
      </c>
      <c r="B6" s="29"/>
      <c r="C6" s="29"/>
      <c r="D6" s="30" t="s">
        <v>160</v>
      </c>
      <c r="E6" s="39" t="s">
        <v>17</v>
      </c>
      <c r="F6" s="31">
        <f>(2.9+1.5+1.5+1.4)*1.25</f>
        <v>9.125</v>
      </c>
      <c r="G6" s="51"/>
      <c r="H6" s="32">
        <f t="shared" ref="H6:H16" si="0">F6*G6</f>
        <v>0</v>
      </c>
      <c r="I6" s="24"/>
      <c r="J6" s="22"/>
      <c r="K6" s="20"/>
      <c r="L6" s="21"/>
      <c r="M6" s="22"/>
      <c r="W6" s="8">
        <f>IF(AA6=0,#REF!,0)</f>
        <v>0</v>
      </c>
      <c r="X6" s="8" t="e">
        <f>IF(AA6=10,#REF!,0)</f>
        <v>#REF!</v>
      </c>
      <c r="Y6" s="8">
        <f>IF(AA6=20,#REF!,0)</f>
        <v>0</v>
      </c>
      <c r="AA6" s="8">
        <v>10</v>
      </c>
      <c r="AB6" s="8" t="e">
        <f>#REF!*0</f>
        <v>#REF!</v>
      </c>
      <c r="AC6" s="8" t="e">
        <f>#REF!*(1-0)</f>
        <v>#REF!</v>
      </c>
    </row>
    <row r="7" spans="1:42" ht="12.75" customHeight="1">
      <c r="A7" s="41">
        <v>3</v>
      </c>
      <c r="B7" s="29"/>
      <c r="C7" s="29"/>
      <c r="D7" s="30" t="s">
        <v>43</v>
      </c>
      <c r="E7" s="39" t="s">
        <v>17</v>
      </c>
      <c r="F7" s="31">
        <f>(F5+F6)*0.6</f>
        <v>34.875</v>
      </c>
      <c r="G7" s="51"/>
      <c r="H7" s="32">
        <f t="shared" si="0"/>
        <v>0</v>
      </c>
      <c r="I7" s="21"/>
      <c r="J7" s="33"/>
      <c r="K7" s="20"/>
      <c r="L7" s="21"/>
      <c r="M7" s="22"/>
      <c r="W7" s="8">
        <f>IF(AA7=0,#REF!,0)</f>
        <v>0</v>
      </c>
      <c r="X7" s="8" t="e">
        <f>IF(AA7=10,#REF!,0)</f>
        <v>#REF!</v>
      </c>
      <c r="Y7" s="8">
        <f>IF(AA7=20,#REF!,0)</f>
        <v>0</v>
      </c>
      <c r="AA7" s="8">
        <v>10</v>
      </c>
      <c r="AB7" s="8" t="e">
        <f>#REF!*0.564754856614246</f>
        <v>#REF!</v>
      </c>
      <c r="AC7" s="8" t="e">
        <f>#REF!*(1-0.564754856614246)</f>
        <v>#REF!</v>
      </c>
    </row>
    <row r="8" spans="1:42" ht="12.75" customHeight="1">
      <c r="A8" s="41">
        <v>4</v>
      </c>
      <c r="B8" s="29"/>
      <c r="C8" s="29"/>
      <c r="D8" s="30" t="s">
        <v>44</v>
      </c>
      <c r="E8" s="39" t="s">
        <v>17</v>
      </c>
      <c r="F8" s="31">
        <f>(F5+F6)*0.4</f>
        <v>23.25</v>
      </c>
      <c r="G8" s="51"/>
      <c r="H8" s="32">
        <f t="shared" si="0"/>
        <v>0</v>
      </c>
      <c r="I8" s="21"/>
      <c r="J8" s="22"/>
      <c r="K8" s="34"/>
      <c r="L8" s="21"/>
      <c r="M8" s="22"/>
      <c r="W8" s="8">
        <f>IF(AA8=0,#REF!,0)</f>
        <v>0</v>
      </c>
      <c r="X8" s="8" t="e">
        <f>IF(AA8=10,#REF!,0)</f>
        <v>#REF!</v>
      </c>
      <c r="Y8" s="8">
        <f>IF(AA8=20,#REF!,0)</f>
        <v>0</v>
      </c>
      <c r="AA8" s="8">
        <v>10</v>
      </c>
      <c r="AB8" s="8" t="e">
        <f>#REF!*0.0598690364826941</f>
        <v>#REF!</v>
      </c>
      <c r="AC8" s="8" t="e">
        <f>#REF!*(1-0.0598690364826941)</f>
        <v>#REF!</v>
      </c>
    </row>
    <row r="9" spans="1:42">
      <c r="A9" s="41">
        <v>5</v>
      </c>
      <c r="B9" s="29"/>
      <c r="C9" s="29"/>
      <c r="D9" s="34" t="s">
        <v>46</v>
      </c>
      <c r="E9" s="39" t="s">
        <v>18</v>
      </c>
      <c r="F9" s="31">
        <v>2</v>
      </c>
      <c r="G9" s="51"/>
      <c r="H9" s="32">
        <f t="shared" si="0"/>
        <v>0</v>
      </c>
      <c r="I9" s="21"/>
      <c r="J9" s="22"/>
      <c r="K9" s="20"/>
      <c r="L9" s="21"/>
      <c r="M9" s="22"/>
      <c r="W9" s="8">
        <f>IF(AA9=0,#REF!,0)</f>
        <v>0</v>
      </c>
      <c r="X9" s="8" t="e">
        <f>IF(AA9=10,#REF!,0)</f>
        <v>#REF!</v>
      </c>
      <c r="Y9" s="8">
        <f>IF(AA9=20,#REF!,0)</f>
        <v>0</v>
      </c>
      <c r="AA9" s="8">
        <v>10</v>
      </c>
      <c r="AB9" s="8" t="e">
        <f>#REF!*0.261455525606469</f>
        <v>#REF!</v>
      </c>
      <c r="AC9" s="8" t="e">
        <f>#REF!*(1-0.261455525606469)</f>
        <v>#REF!</v>
      </c>
    </row>
    <row r="10" spans="1:42">
      <c r="A10" s="41">
        <v>6</v>
      </c>
      <c r="B10" s="29"/>
      <c r="C10" s="29"/>
      <c r="D10" s="34" t="s">
        <v>52</v>
      </c>
      <c r="E10" s="39" t="s">
        <v>18</v>
      </c>
      <c r="F10" s="31">
        <v>1</v>
      </c>
      <c r="G10" s="51"/>
      <c r="H10" s="32">
        <f t="shared" si="0"/>
        <v>0</v>
      </c>
      <c r="I10" s="21"/>
      <c r="J10" s="22"/>
      <c r="K10" s="20"/>
      <c r="L10" s="21"/>
      <c r="M10" s="22"/>
      <c r="W10" s="8"/>
      <c r="X10" s="8"/>
      <c r="Y10" s="8"/>
      <c r="AA10" s="8"/>
      <c r="AB10" s="8"/>
      <c r="AC10" s="8"/>
    </row>
    <row r="11" spans="1:42">
      <c r="A11" s="41">
        <v>7</v>
      </c>
      <c r="B11" s="29"/>
      <c r="C11" s="29"/>
      <c r="D11" s="34" t="s">
        <v>35</v>
      </c>
      <c r="E11" s="35" t="s">
        <v>18</v>
      </c>
      <c r="F11" s="36">
        <v>8</v>
      </c>
      <c r="G11" s="51"/>
      <c r="H11" s="32">
        <f t="shared" si="0"/>
        <v>0</v>
      </c>
      <c r="I11" s="21"/>
      <c r="J11" s="22"/>
      <c r="K11" s="20"/>
      <c r="L11" s="21"/>
      <c r="M11" s="22"/>
      <c r="W11" s="8"/>
      <c r="X11" s="8"/>
      <c r="Y11" s="8"/>
      <c r="AA11" s="8"/>
      <c r="AB11" s="8"/>
      <c r="AC11" s="8"/>
    </row>
    <row r="12" spans="1:42">
      <c r="A12" s="41">
        <v>8</v>
      </c>
      <c r="B12" s="29"/>
      <c r="C12" s="29"/>
      <c r="D12" s="34" t="s">
        <v>45</v>
      </c>
      <c r="E12" s="35" t="s">
        <v>18</v>
      </c>
      <c r="F12" s="36">
        <v>5</v>
      </c>
      <c r="G12" s="51"/>
      <c r="H12" s="32">
        <f t="shared" si="0"/>
        <v>0</v>
      </c>
      <c r="I12" s="21"/>
      <c r="J12" s="22"/>
      <c r="K12" s="20"/>
      <c r="L12" s="35"/>
      <c r="M12" s="36"/>
      <c r="N12" s="11"/>
      <c r="O12" s="12"/>
      <c r="P12" s="12"/>
      <c r="Q12" s="12"/>
      <c r="R12" s="12"/>
      <c r="S12" s="12"/>
      <c r="T12" s="12"/>
      <c r="U12" s="12"/>
      <c r="V12" s="11"/>
      <c r="W12" s="25"/>
      <c r="X12" s="25"/>
      <c r="Y12" s="25"/>
      <c r="Z12" s="25"/>
      <c r="AA12" s="25"/>
      <c r="AB12" s="25"/>
      <c r="AC12" s="25"/>
      <c r="AD12" s="25"/>
      <c r="AE12" s="25"/>
      <c r="AF12" s="12"/>
      <c r="AG12" s="12"/>
      <c r="AH12" s="12"/>
      <c r="AI12" s="25"/>
      <c r="AJ12" s="25"/>
      <c r="AK12" s="25"/>
      <c r="AL12" s="25"/>
    </row>
    <row r="13" spans="1:42">
      <c r="A13" s="41">
        <v>9</v>
      </c>
      <c r="B13" s="29"/>
      <c r="C13" s="29"/>
      <c r="D13" s="30" t="s">
        <v>51</v>
      </c>
      <c r="E13" s="39" t="s">
        <v>40</v>
      </c>
      <c r="F13" s="31">
        <v>1</v>
      </c>
      <c r="G13" s="51"/>
      <c r="H13" s="32">
        <f t="shared" si="0"/>
        <v>0</v>
      </c>
      <c r="I13" s="21"/>
      <c r="J13" s="22"/>
      <c r="K13" s="20"/>
      <c r="L13" s="21"/>
      <c r="M13" s="22"/>
      <c r="W13" s="8"/>
      <c r="X13" s="8"/>
      <c r="Y13" s="8"/>
      <c r="AA13" s="8"/>
      <c r="AB13" s="8"/>
      <c r="AC13" s="8"/>
      <c r="AP13" s="42"/>
    </row>
    <row r="14" spans="1:42">
      <c r="A14" s="41">
        <v>10</v>
      </c>
      <c r="B14" s="29"/>
      <c r="C14" s="29"/>
      <c r="D14" s="30" t="s">
        <v>42</v>
      </c>
      <c r="E14" s="39" t="s">
        <v>17</v>
      </c>
      <c r="F14" s="31">
        <f>F5+F6</f>
        <v>58.125</v>
      </c>
      <c r="G14" s="51"/>
      <c r="H14" s="32">
        <f t="shared" si="0"/>
        <v>0</v>
      </c>
      <c r="I14" s="21"/>
      <c r="J14" s="22"/>
      <c r="K14" s="20"/>
      <c r="L14" s="21"/>
      <c r="M14" s="22"/>
      <c r="W14" s="8"/>
      <c r="X14" s="8"/>
      <c r="Y14" s="8"/>
      <c r="AA14" s="8"/>
      <c r="AB14" s="8"/>
      <c r="AC14" s="8"/>
      <c r="AP14" s="42"/>
    </row>
    <row r="15" spans="1:42">
      <c r="A15" s="41">
        <v>11</v>
      </c>
      <c r="B15" s="29"/>
      <c r="C15" s="29"/>
      <c r="D15" s="30" t="s">
        <v>37</v>
      </c>
      <c r="E15" s="39" t="s">
        <v>17</v>
      </c>
      <c r="F15" s="31">
        <f>F5+F6</f>
        <v>58.125</v>
      </c>
      <c r="G15" s="51"/>
      <c r="H15" s="32">
        <f t="shared" si="0"/>
        <v>0</v>
      </c>
      <c r="I15" s="21"/>
      <c r="J15" s="22"/>
      <c r="K15" s="20"/>
      <c r="L15" s="21"/>
      <c r="M15" s="22"/>
      <c r="W15" s="8"/>
      <c r="X15" s="8"/>
      <c r="Y15" s="8"/>
      <c r="AA15" s="8"/>
      <c r="AB15" s="8"/>
      <c r="AC15" s="8"/>
      <c r="AP15" s="42"/>
    </row>
    <row r="16" spans="1:42">
      <c r="A16" s="41">
        <v>12</v>
      </c>
      <c r="B16" s="29"/>
      <c r="C16" s="29"/>
      <c r="D16" s="34" t="s">
        <v>36</v>
      </c>
      <c r="E16" s="35" t="s">
        <v>19</v>
      </c>
      <c r="F16" s="36">
        <v>0.05</v>
      </c>
      <c r="G16" s="51"/>
      <c r="H16" s="32">
        <f t="shared" si="0"/>
        <v>0</v>
      </c>
      <c r="I16" s="21"/>
      <c r="J16" s="22"/>
      <c r="K16" s="20"/>
      <c r="L16" s="21"/>
      <c r="M16" s="22"/>
      <c r="W16" s="8"/>
      <c r="X16" s="8"/>
      <c r="Y16" s="8"/>
      <c r="AA16" s="8"/>
      <c r="AB16" s="8"/>
      <c r="AC16" s="8"/>
      <c r="AP16" s="42"/>
    </row>
    <row r="17" spans="1:29" ht="12.75" customHeight="1">
      <c r="A17" s="40"/>
      <c r="B17" s="29"/>
      <c r="C17" s="29"/>
      <c r="G17" s="27"/>
      <c r="H17" s="54">
        <f>SUM(H5:H16)</f>
        <v>0</v>
      </c>
      <c r="J17" s="22"/>
      <c r="K17" s="20"/>
      <c r="L17" s="21"/>
      <c r="M17" s="22"/>
      <c r="W17" s="8"/>
      <c r="X17" s="8"/>
      <c r="Y17" s="8"/>
      <c r="AA17" s="8"/>
      <c r="AB17" s="8"/>
      <c r="AC17" s="8"/>
    </row>
    <row r="18" spans="1:29">
      <c r="A18" s="40"/>
      <c r="B18" s="29"/>
      <c r="C18" s="29"/>
      <c r="D18" s="38"/>
      <c r="E18" s="39"/>
      <c r="F18" s="31"/>
      <c r="G18" s="25"/>
      <c r="H18" s="8"/>
      <c r="J18" s="22"/>
      <c r="K18" s="20"/>
      <c r="L18" s="21"/>
      <c r="M18" s="22"/>
      <c r="W18" s="8"/>
      <c r="X18" s="8"/>
      <c r="Y18" s="8"/>
      <c r="AA18" s="8"/>
      <c r="AB18" s="8"/>
      <c r="AC18" s="8"/>
    </row>
    <row r="19" spans="1:29">
      <c r="A19" s="40"/>
      <c r="B19" s="29"/>
      <c r="C19" s="29"/>
      <c r="D19" s="30"/>
      <c r="G19" s="25"/>
      <c r="H19" s="25"/>
      <c r="J19" s="25"/>
      <c r="K19" s="20"/>
      <c r="L19" s="21"/>
      <c r="M19" s="22"/>
      <c r="W19" s="8">
        <f>IF(AA19=0,#REF!,0)</f>
        <v>0</v>
      </c>
      <c r="X19" s="8" t="e">
        <f>IF(AA19=10,#REF!,0)</f>
        <v>#REF!</v>
      </c>
      <c r="Y19" s="8">
        <f>IF(AA19=20,#REF!,0)</f>
        <v>0</v>
      </c>
      <c r="AA19" s="8">
        <v>10</v>
      </c>
      <c r="AB19" s="8" t="e">
        <f>#REF!*0.889206894358583</f>
        <v>#REF!</v>
      </c>
      <c r="AC19" s="8" t="e">
        <f>#REF!*(1-0.889206894358583)</f>
        <v>#REF!</v>
      </c>
    </row>
    <row r="20" spans="1:29">
      <c r="A20" s="40"/>
      <c r="B20" s="25"/>
      <c r="C20" s="33"/>
      <c r="G20" s="14"/>
      <c r="H20" s="25"/>
      <c r="J20" s="13"/>
      <c r="K20" s="25"/>
      <c r="L20" s="21"/>
      <c r="M20" s="22"/>
      <c r="W20" s="8">
        <f>IF(AA20=0,#REF!,0)</f>
        <v>0</v>
      </c>
      <c r="X20" s="8" t="e">
        <f>IF(AA20=10,#REF!,0)</f>
        <v>#REF!</v>
      </c>
      <c r="Y20" s="8">
        <f>IF(AA20=20,#REF!,0)</f>
        <v>0</v>
      </c>
      <c r="AA20" s="8">
        <v>10</v>
      </c>
      <c r="AB20" s="8" t="e">
        <f>#REF!*0.0305295950155763</f>
        <v>#REF!</v>
      </c>
      <c r="AC20" s="8" t="e">
        <f>#REF!*(1-0.0305295950155763)</f>
        <v>#REF!</v>
      </c>
    </row>
    <row r="21" spans="1:29">
      <c r="A21" s="40"/>
      <c r="B21" s="15"/>
      <c r="C21" s="33"/>
      <c r="K21" s="15"/>
      <c r="L21" s="21"/>
      <c r="M21" s="22"/>
      <c r="W21" s="8"/>
      <c r="X21" s="8"/>
      <c r="Y21" s="8"/>
      <c r="AA21" s="8"/>
      <c r="AB21" s="8"/>
      <c r="AC21" s="8"/>
    </row>
    <row r="22" spans="1:29">
      <c r="A22" s="40"/>
      <c r="C22" s="15"/>
      <c r="E22" s="38"/>
      <c r="F22" s="26"/>
      <c r="L22" s="21"/>
      <c r="M22" s="22"/>
      <c r="W22" s="8"/>
      <c r="X22" s="8"/>
      <c r="Y22" s="8"/>
      <c r="AA22" s="8"/>
      <c r="AB22" s="8"/>
      <c r="AC22" s="8"/>
    </row>
    <row r="23" spans="1:29">
      <c r="A23" s="40"/>
      <c r="B23" s="25"/>
      <c r="G23" s="25"/>
      <c r="L23" s="21"/>
      <c r="M23" s="22"/>
      <c r="W23" s="8"/>
      <c r="X23" s="8"/>
      <c r="Y23" s="8"/>
      <c r="AA23" s="8"/>
      <c r="AB23" s="8"/>
      <c r="AC23" s="8"/>
    </row>
    <row r="24" spans="1:29">
      <c r="A24" s="40"/>
      <c r="B24" s="25"/>
      <c r="C24" s="33"/>
      <c r="D24" s="34"/>
      <c r="E24" s="35"/>
      <c r="F24" s="36"/>
      <c r="G24" s="25"/>
      <c r="H24" s="25"/>
      <c r="L24" s="25"/>
      <c r="M24" s="22"/>
      <c r="W24" s="8">
        <f>IF(AA24=0,#REF!,0)</f>
        <v>0</v>
      </c>
      <c r="X24" s="8" t="e">
        <f>IF(AA24=10,#REF!,0)</f>
        <v>#REF!</v>
      </c>
      <c r="Y24" s="8">
        <f>IF(AA24=20,#REF!,0)</f>
        <v>0</v>
      </c>
      <c r="AA24" s="8">
        <v>10</v>
      </c>
      <c r="AB24" s="8" t="e">
        <f>#REF!*0</f>
        <v>#REF!</v>
      </c>
      <c r="AC24" s="8" t="e">
        <f>#REF!*(1-0)</f>
        <v>#REF!</v>
      </c>
    </row>
    <row r="25" spans="1:29">
      <c r="A25" s="40"/>
      <c r="B25" s="25"/>
      <c r="C25" s="25"/>
      <c r="D25" s="25"/>
      <c r="E25" s="25"/>
      <c r="F25" s="25"/>
      <c r="G25" s="25"/>
      <c r="H25" s="25"/>
      <c r="L25" s="15"/>
      <c r="W25" s="13">
        <f>SUM(W4:W24)</f>
        <v>0</v>
      </c>
      <c r="X25" s="13" t="e">
        <f>SUM(X4:X24)</f>
        <v>#REF!</v>
      </c>
      <c r="Y25" s="13">
        <f>SUM(Y4:Y24)</f>
        <v>0</v>
      </c>
    </row>
    <row r="26" spans="1:29">
      <c r="A26" s="15"/>
      <c r="B26" s="25"/>
      <c r="C26" s="33"/>
      <c r="D26" s="34"/>
      <c r="E26" s="35"/>
      <c r="F26" s="36"/>
      <c r="G26" s="25"/>
      <c r="H26" s="25"/>
    </row>
    <row r="27" spans="1:29">
      <c r="B27" s="25"/>
      <c r="C27" s="33"/>
      <c r="D27" s="34"/>
      <c r="E27" s="35"/>
      <c r="F27" s="36"/>
      <c r="G27" s="25"/>
      <c r="H27" s="25"/>
    </row>
    <row r="28" spans="1:29">
      <c r="A28" s="25"/>
      <c r="B28" s="25"/>
      <c r="C28" s="33"/>
      <c r="D28" s="34"/>
      <c r="E28" s="35"/>
      <c r="F28" s="36"/>
      <c r="G28" s="25"/>
      <c r="H28" s="25"/>
    </row>
    <row r="29" spans="1:29">
      <c r="A29" s="25"/>
      <c r="B29" s="25"/>
      <c r="C29" s="33"/>
      <c r="D29" s="34"/>
      <c r="E29" s="35"/>
      <c r="F29" s="36"/>
      <c r="G29" s="25"/>
      <c r="H29" s="25"/>
    </row>
    <row r="30" spans="1:29">
      <c r="A30" s="25"/>
      <c r="B30" s="25"/>
      <c r="C30" s="33"/>
      <c r="D30" s="34"/>
      <c r="E30" s="35"/>
      <c r="F30" s="36"/>
      <c r="G30" s="25"/>
      <c r="H30" s="25"/>
    </row>
    <row r="31" spans="1:29" ht="12" customHeight="1">
      <c r="A31" s="25"/>
      <c r="B31" s="25"/>
      <c r="C31" s="33"/>
      <c r="D31" s="34"/>
      <c r="E31" s="35"/>
      <c r="F31" s="36"/>
      <c r="G31" s="25"/>
      <c r="H31" s="25"/>
    </row>
    <row r="32" spans="1:29" ht="12.75" customHeight="1">
      <c r="A32" s="25"/>
      <c r="B32" s="25"/>
      <c r="C32" s="33"/>
      <c r="D32" s="34"/>
      <c r="E32" s="35"/>
      <c r="F32" s="36"/>
      <c r="G32" s="25"/>
      <c r="H32" s="25"/>
    </row>
    <row r="33" spans="1:8">
      <c r="A33" s="25"/>
      <c r="B33" s="25"/>
      <c r="C33" s="33"/>
      <c r="D33" s="34"/>
      <c r="E33" s="35"/>
      <c r="F33" s="36"/>
      <c r="G33" s="25"/>
      <c r="H33" s="25"/>
    </row>
    <row r="34" spans="1:8">
      <c r="A34" s="25"/>
      <c r="B34" s="25"/>
      <c r="C34" s="33"/>
      <c r="D34" s="34"/>
      <c r="E34" s="35"/>
      <c r="F34" s="36"/>
      <c r="G34" s="25"/>
      <c r="H34" s="25"/>
    </row>
    <row r="35" spans="1:8">
      <c r="A35" s="25"/>
      <c r="B35" s="25"/>
      <c r="C35" s="33"/>
      <c r="D35" s="34"/>
      <c r="E35" s="35"/>
      <c r="F35" s="36"/>
      <c r="G35" s="25"/>
      <c r="H35" s="25"/>
    </row>
    <row r="36" spans="1:8">
      <c r="A36" s="25"/>
      <c r="B36" s="25"/>
      <c r="C36" s="25"/>
      <c r="D36" s="25"/>
      <c r="E36" s="25"/>
      <c r="F36" s="25"/>
      <c r="G36" s="25"/>
      <c r="H36" s="25"/>
    </row>
    <row r="37" spans="1:8">
      <c r="A37" s="25"/>
      <c r="B37" s="25"/>
      <c r="C37" s="33"/>
      <c r="D37" s="34"/>
      <c r="E37" s="35"/>
      <c r="F37" s="36"/>
      <c r="G37" s="25"/>
      <c r="H37" s="25"/>
    </row>
    <row r="38" spans="1:8" ht="12.75" customHeight="1">
      <c r="A38" s="25"/>
      <c r="C38" s="25"/>
      <c r="D38" s="25"/>
      <c r="E38" s="25"/>
      <c r="F38" s="25"/>
      <c r="H38" s="25"/>
    </row>
    <row r="39" spans="1:8">
      <c r="A39" s="25"/>
    </row>
    <row r="40" spans="1:8" ht="11.25" customHeight="1">
      <c r="A40" s="25"/>
    </row>
    <row r="41" spans="1:8">
      <c r="A41" s="25"/>
    </row>
    <row r="42" spans="1:8">
      <c r="A42" s="25"/>
    </row>
  </sheetData>
  <mergeCells count="3">
    <mergeCell ref="A1:H1"/>
    <mergeCell ref="H2:H3"/>
    <mergeCell ref="D4:G4"/>
  </mergeCells>
  <pageMargins left="0.7" right="0.7" top="0.78740157499999996" bottom="0.78740157499999996" header="0.3" footer="0.3"/>
  <pageSetup paperSize="9" scale="93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10">
    <pageSetUpPr fitToPage="1"/>
  </sheetPr>
  <dimension ref="A1:AP67"/>
  <sheetViews>
    <sheetView workbookViewId="0">
      <selection sqref="A1:H1"/>
    </sheetView>
  </sheetViews>
  <sheetFormatPr baseColWidth="10" defaultColWidth="11.5" defaultRowHeight="13"/>
  <cols>
    <col min="1" max="1" width="3.6640625" customWidth="1"/>
    <col min="2" max="2" width="1.1640625" customWidth="1"/>
    <col min="3" max="3" width="7.33203125" customWidth="1"/>
    <col min="4" max="4" width="44.1640625" customWidth="1"/>
    <col min="5" max="5" width="4.33203125" customWidth="1"/>
    <col min="6" max="6" width="9.5" customWidth="1"/>
    <col min="7" max="7" width="8.6640625" customWidth="1"/>
    <col min="8" max="8" width="8.83203125" customWidth="1"/>
    <col min="9" max="9" width="13.1640625" customWidth="1"/>
    <col min="10" max="10" width="13.33203125" customWidth="1"/>
    <col min="11" max="12" width="11.6640625" customWidth="1"/>
    <col min="14" max="37" width="12.1640625" hidden="1" customWidth="1"/>
  </cols>
  <sheetData>
    <row r="1" spans="1:29" ht="22" customHeight="1" thickBot="1">
      <c r="A1" s="82" t="s">
        <v>155</v>
      </c>
      <c r="B1" s="74"/>
      <c r="C1" s="74"/>
      <c r="D1" s="74"/>
      <c r="E1" s="74"/>
      <c r="F1" s="74"/>
      <c r="G1" s="74"/>
      <c r="H1" s="75"/>
      <c r="I1" s="16"/>
      <c r="J1" s="16"/>
      <c r="K1" s="16"/>
      <c r="L1" s="16"/>
    </row>
    <row r="2" spans="1:29">
      <c r="A2" s="1" t="s">
        <v>3</v>
      </c>
      <c r="B2" s="4" t="s">
        <v>3</v>
      </c>
      <c r="C2" s="4" t="s">
        <v>3</v>
      </c>
      <c r="D2" s="4" t="s">
        <v>3</v>
      </c>
      <c r="E2" s="4" t="s">
        <v>3</v>
      </c>
      <c r="F2" s="4" t="s">
        <v>3</v>
      </c>
      <c r="G2" s="9" t="s">
        <v>21</v>
      </c>
      <c r="H2" s="59" t="s">
        <v>33</v>
      </c>
      <c r="I2" s="17"/>
      <c r="J2" s="15"/>
    </row>
    <row r="3" spans="1:29" ht="14" thickBot="1">
      <c r="A3" s="2" t="s">
        <v>4</v>
      </c>
      <c r="B3" s="5"/>
      <c r="C3" s="5" t="s">
        <v>5</v>
      </c>
      <c r="D3" s="5" t="s">
        <v>9</v>
      </c>
      <c r="E3" s="5" t="s">
        <v>16</v>
      </c>
      <c r="F3" s="7" t="s">
        <v>20</v>
      </c>
      <c r="G3" s="10" t="s">
        <v>22</v>
      </c>
      <c r="H3" s="83"/>
      <c r="I3" s="18"/>
      <c r="J3" s="19"/>
      <c r="K3" s="22"/>
      <c r="L3" s="22"/>
      <c r="M3" s="23"/>
      <c r="N3" s="11" t="s">
        <v>24</v>
      </c>
      <c r="O3" s="11" t="s">
        <v>26</v>
      </c>
      <c r="P3" s="11" t="s">
        <v>27</v>
      </c>
      <c r="Q3" s="11" t="s">
        <v>28</v>
      </c>
      <c r="R3" s="11" t="s">
        <v>29</v>
      </c>
      <c r="S3" s="11" t="s">
        <v>30</v>
      </c>
      <c r="T3" s="11" t="s">
        <v>31</v>
      </c>
      <c r="U3" s="11" t="s">
        <v>32</v>
      </c>
    </row>
    <row r="4" spans="1:29">
      <c r="A4" s="3"/>
      <c r="B4" s="3"/>
      <c r="C4" s="6" t="s">
        <v>6</v>
      </c>
      <c r="D4" s="87" t="s">
        <v>10</v>
      </c>
      <c r="E4" s="87"/>
      <c r="F4" s="87"/>
      <c r="G4" s="87"/>
      <c r="H4" s="11"/>
      <c r="I4" s="21"/>
      <c r="J4" s="22"/>
      <c r="K4" s="20"/>
      <c r="L4" s="21"/>
      <c r="M4" s="22"/>
      <c r="W4" s="8">
        <f>IF(AA4=0,#REF!,0)</f>
        <v>0</v>
      </c>
      <c r="X4" s="8" t="e">
        <f>IF(AA4=10,#REF!,0)</f>
        <v>#REF!</v>
      </c>
      <c r="Y4" s="8">
        <f>IF(AA4=20,#REF!,0)</f>
        <v>0</v>
      </c>
      <c r="AA4" s="8">
        <v>10</v>
      </c>
      <c r="AB4" s="8" t="e">
        <f>#REF!*0.968109426017195</f>
        <v>#REF!</v>
      </c>
      <c r="AC4" s="8" t="e">
        <f>#REF!*(1-0.968109426017195)</f>
        <v>#REF!</v>
      </c>
    </row>
    <row r="5" spans="1:29">
      <c r="A5" s="41">
        <v>1</v>
      </c>
      <c r="B5" s="28"/>
      <c r="C5" s="33"/>
      <c r="D5" s="30" t="s">
        <v>159</v>
      </c>
      <c r="E5" s="39" t="s">
        <v>17</v>
      </c>
      <c r="F5" s="31">
        <f>(2.9+1+1.5+0.8)*1.25</f>
        <v>7.75</v>
      </c>
      <c r="G5" s="51"/>
      <c r="H5" s="32">
        <f>F5*G5</f>
        <v>0</v>
      </c>
      <c r="I5" s="21"/>
      <c r="J5" s="22"/>
      <c r="K5" s="20"/>
      <c r="L5" s="21"/>
      <c r="M5" s="22"/>
      <c r="W5" s="8">
        <f>IF(AA5=0,#REF!,0)</f>
        <v>0</v>
      </c>
      <c r="X5" s="8" t="e">
        <f>IF(AA5=10,#REF!,0)</f>
        <v>#REF!</v>
      </c>
      <c r="Y5" s="8">
        <f>IF(AA5=20,#REF!,0)</f>
        <v>0</v>
      </c>
      <c r="AA5" s="8">
        <v>10</v>
      </c>
      <c r="AB5" s="8" t="e">
        <f>#REF!*0</f>
        <v>#REF!</v>
      </c>
      <c r="AC5" s="8" t="e">
        <f>#REF!*(1-0)</f>
        <v>#REF!</v>
      </c>
    </row>
    <row r="6" spans="1:29" ht="12.75" customHeight="1">
      <c r="A6" s="41">
        <v>2</v>
      </c>
      <c r="B6" s="29"/>
      <c r="C6" s="29"/>
      <c r="D6" s="30" t="s">
        <v>160</v>
      </c>
      <c r="E6" s="39" t="s">
        <v>17</v>
      </c>
      <c r="F6" s="31">
        <f>(1.5+1.5+4+4+2+4.2)*1.25</f>
        <v>21.5</v>
      </c>
      <c r="G6" s="51"/>
      <c r="H6" s="32">
        <f t="shared" ref="H6:H25" si="0">F6*G6</f>
        <v>0</v>
      </c>
      <c r="I6" s="24"/>
      <c r="J6" s="22"/>
      <c r="K6" s="20"/>
      <c r="L6" s="21"/>
      <c r="M6" s="22"/>
      <c r="W6" s="8">
        <f>IF(AA6=0,#REF!,0)</f>
        <v>0</v>
      </c>
      <c r="X6" s="8" t="e">
        <f>IF(AA6=10,#REF!,0)</f>
        <v>#REF!</v>
      </c>
      <c r="Y6" s="8">
        <f>IF(AA6=20,#REF!,0)</f>
        <v>0</v>
      </c>
      <c r="AA6" s="8">
        <v>10</v>
      </c>
      <c r="AB6" s="8" t="e">
        <f>#REF!*0</f>
        <v>#REF!</v>
      </c>
      <c r="AC6" s="8" t="e">
        <f>#REF!*(1-0)</f>
        <v>#REF!</v>
      </c>
    </row>
    <row r="7" spans="1:29" ht="12.75" customHeight="1">
      <c r="A7" s="41">
        <v>3</v>
      </c>
      <c r="B7" s="29"/>
      <c r="C7" s="29"/>
      <c r="D7" s="30" t="s">
        <v>161</v>
      </c>
      <c r="E7" s="39" t="s">
        <v>17</v>
      </c>
      <c r="F7" s="31">
        <f>(3.2+1+1.5+1.5+1)*1.25</f>
        <v>10.25</v>
      </c>
      <c r="G7" s="51"/>
      <c r="H7" s="32">
        <f t="shared" si="0"/>
        <v>0</v>
      </c>
      <c r="I7" s="24"/>
      <c r="J7" s="22"/>
      <c r="K7" s="20"/>
      <c r="L7" s="21"/>
      <c r="M7" s="22"/>
      <c r="W7" s="8"/>
      <c r="X7" s="8"/>
      <c r="Y7" s="8"/>
      <c r="AA7" s="8"/>
      <c r="AB7" s="8"/>
      <c r="AC7" s="8"/>
    </row>
    <row r="8" spans="1:29" ht="12.75" customHeight="1">
      <c r="A8" s="41">
        <v>4</v>
      </c>
      <c r="B8" s="29"/>
      <c r="C8" s="29"/>
      <c r="D8" s="30" t="s">
        <v>164</v>
      </c>
      <c r="E8" s="39" t="s">
        <v>17</v>
      </c>
      <c r="F8" s="31">
        <v>2.5</v>
      </c>
      <c r="G8" s="51"/>
      <c r="H8" s="32">
        <f t="shared" si="0"/>
        <v>0</v>
      </c>
      <c r="I8" s="24"/>
      <c r="J8" s="22"/>
      <c r="K8" s="20"/>
      <c r="L8" s="21"/>
      <c r="M8" s="22"/>
      <c r="W8" s="8"/>
      <c r="X8" s="8"/>
      <c r="Y8" s="8"/>
      <c r="AA8" s="8"/>
      <c r="AB8" s="8"/>
      <c r="AC8" s="8"/>
    </row>
    <row r="9" spans="1:29" ht="12.75" customHeight="1">
      <c r="A9" s="41">
        <v>5</v>
      </c>
      <c r="B9" s="29"/>
      <c r="C9" s="29"/>
      <c r="D9" s="30" t="s">
        <v>162</v>
      </c>
      <c r="E9" s="39" t="s">
        <v>17</v>
      </c>
      <c r="F9" s="31">
        <f>(16.2+4.5+2.5+1.5+1)*1.1</f>
        <v>28.270000000000003</v>
      </c>
      <c r="G9" s="51"/>
      <c r="H9" s="32">
        <f t="shared" si="0"/>
        <v>0</v>
      </c>
      <c r="I9" s="24"/>
      <c r="J9" s="22"/>
      <c r="K9" s="20"/>
      <c r="L9" s="21"/>
      <c r="M9" s="22"/>
      <c r="W9" s="8"/>
      <c r="X9" s="8"/>
      <c r="Y9" s="8"/>
      <c r="AA9" s="8"/>
      <c r="AB9" s="8"/>
      <c r="AC9" s="8"/>
    </row>
    <row r="10" spans="1:29" ht="12.75" customHeight="1">
      <c r="A10" s="41">
        <v>6</v>
      </c>
      <c r="B10" s="29"/>
      <c r="C10" s="29"/>
      <c r="D10" s="30" t="s">
        <v>163</v>
      </c>
      <c r="E10" s="39" t="s">
        <v>17</v>
      </c>
      <c r="F10" s="31">
        <f>(7.9+1.6+1.2+1.8+5.5+1)*1.1</f>
        <v>20.900000000000002</v>
      </c>
      <c r="G10" s="51"/>
      <c r="H10" s="32">
        <f t="shared" si="0"/>
        <v>0</v>
      </c>
      <c r="I10" s="24"/>
      <c r="J10" s="22"/>
      <c r="K10" s="20"/>
      <c r="L10" s="21"/>
      <c r="M10" s="22"/>
      <c r="W10" s="8"/>
      <c r="X10" s="8"/>
      <c r="Y10" s="8"/>
      <c r="AA10" s="8"/>
      <c r="AB10" s="8"/>
      <c r="AC10" s="8"/>
    </row>
    <row r="11" spans="1:29" ht="12.75" customHeight="1">
      <c r="A11" s="41">
        <v>7</v>
      </c>
      <c r="B11" s="29"/>
      <c r="C11" s="29"/>
      <c r="D11" s="30" t="s">
        <v>43</v>
      </c>
      <c r="E11" s="39" t="s">
        <v>17</v>
      </c>
      <c r="F11" s="31">
        <f>F5+F6+F7</f>
        <v>39.5</v>
      </c>
      <c r="G11" s="51"/>
      <c r="H11" s="32">
        <f t="shared" si="0"/>
        <v>0</v>
      </c>
      <c r="I11" s="24"/>
      <c r="J11" s="22"/>
      <c r="K11" s="20"/>
      <c r="L11" s="21"/>
      <c r="M11" s="22"/>
      <c r="W11" s="8"/>
      <c r="X11" s="8"/>
      <c r="Y11" s="8"/>
      <c r="AA11" s="8"/>
      <c r="AB11" s="8"/>
      <c r="AC11" s="8"/>
    </row>
    <row r="12" spans="1:29" ht="12.75" customHeight="1">
      <c r="A12" s="41">
        <v>8</v>
      </c>
      <c r="B12" s="29"/>
      <c r="C12" s="29"/>
      <c r="D12" s="34" t="s">
        <v>104</v>
      </c>
      <c r="E12" s="39" t="s">
        <v>18</v>
      </c>
      <c r="F12" s="31">
        <v>16</v>
      </c>
      <c r="G12" s="51"/>
      <c r="H12" s="32">
        <f t="shared" si="0"/>
        <v>0</v>
      </c>
      <c r="I12" s="24"/>
      <c r="J12" s="22"/>
      <c r="K12" s="20"/>
      <c r="L12" s="21"/>
      <c r="M12" s="22"/>
      <c r="W12" s="8"/>
      <c r="X12" s="8"/>
      <c r="Y12" s="8"/>
      <c r="AA12" s="8"/>
      <c r="AB12" s="8"/>
      <c r="AC12" s="8"/>
    </row>
    <row r="13" spans="1:29" ht="12.75" customHeight="1">
      <c r="A13" s="41">
        <v>9</v>
      </c>
      <c r="B13" s="29"/>
      <c r="C13" s="29"/>
      <c r="D13" s="34" t="s">
        <v>165</v>
      </c>
      <c r="E13" s="39" t="s">
        <v>18</v>
      </c>
      <c r="F13" s="31">
        <v>4</v>
      </c>
      <c r="G13" s="51"/>
      <c r="H13" s="32">
        <f t="shared" si="0"/>
        <v>0</v>
      </c>
      <c r="I13" s="24"/>
      <c r="J13" s="22"/>
      <c r="K13" s="20"/>
      <c r="L13" s="21"/>
      <c r="M13" s="22"/>
      <c r="W13" s="8"/>
      <c r="X13" s="8"/>
      <c r="Y13" s="8"/>
      <c r="AA13" s="8"/>
      <c r="AB13" s="8"/>
      <c r="AC13" s="8"/>
    </row>
    <row r="14" spans="1:29" ht="12.75" customHeight="1">
      <c r="A14" s="41">
        <v>10</v>
      </c>
      <c r="B14" s="29"/>
      <c r="C14" s="29"/>
      <c r="D14" s="34" t="s">
        <v>52</v>
      </c>
      <c r="E14" s="39" t="s">
        <v>18</v>
      </c>
      <c r="F14" s="31">
        <v>3</v>
      </c>
      <c r="G14" s="51"/>
      <c r="H14" s="32">
        <f t="shared" si="0"/>
        <v>0</v>
      </c>
      <c r="I14" s="24"/>
      <c r="J14" s="22"/>
      <c r="K14" s="20"/>
      <c r="L14" s="21"/>
      <c r="M14" s="22"/>
      <c r="W14" s="8"/>
      <c r="X14" s="8"/>
      <c r="Y14" s="8"/>
      <c r="AA14" s="8"/>
      <c r="AB14" s="8"/>
      <c r="AC14" s="8"/>
    </row>
    <row r="15" spans="1:29" ht="12.75" customHeight="1">
      <c r="A15" s="41">
        <v>11</v>
      </c>
      <c r="B15" s="29"/>
      <c r="C15" s="29"/>
      <c r="D15" s="34" t="s">
        <v>35</v>
      </c>
      <c r="E15" s="35" t="s">
        <v>18</v>
      </c>
      <c r="F15" s="36">
        <v>1</v>
      </c>
      <c r="G15" s="51"/>
      <c r="H15" s="32">
        <f t="shared" si="0"/>
        <v>0</v>
      </c>
      <c r="I15" s="24"/>
      <c r="J15" s="22"/>
      <c r="K15" s="20"/>
      <c r="L15" s="21"/>
      <c r="M15" s="22"/>
      <c r="W15" s="8"/>
      <c r="X15" s="8"/>
      <c r="Y15" s="8"/>
      <c r="AA15" s="8"/>
      <c r="AB15" s="8"/>
      <c r="AC15" s="8"/>
    </row>
    <row r="16" spans="1:29" ht="12.75" customHeight="1">
      <c r="A16" s="41">
        <v>12</v>
      </c>
      <c r="B16" s="29"/>
      <c r="C16" s="29"/>
      <c r="D16" s="34" t="s">
        <v>45</v>
      </c>
      <c r="E16" s="35" t="s">
        <v>18</v>
      </c>
      <c r="F16" s="36">
        <v>1</v>
      </c>
      <c r="G16" s="51"/>
      <c r="H16" s="32">
        <f t="shared" si="0"/>
        <v>0</v>
      </c>
      <c r="I16" s="24"/>
      <c r="J16" s="22"/>
      <c r="K16" s="20"/>
      <c r="L16" s="21"/>
      <c r="M16" s="22"/>
      <c r="W16" s="8"/>
      <c r="X16" s="8"/>
      <c r="Y16" s="8"/>
      <c r="AA16" s="8"/>
      <c r="AB16" s="8"/>
      <c r="AC16" s="8"/>
    </row>
    <row r="17" spans="1:42" ht="12.75" customHeight="1">
      <c r="A17" s="41">
        <v>13</v>
      </c>
      <c r="B17" s="29"/>
      <c r="C17" s="29"/>
      <c r="D17" s="34" t="s">
        <v>50</v>
      </c>
      <c r="E17" s="35" t="s">
        <v>18</v>
      </c>
      <c r="F17" s="36">
        <v>8</v>
      </c>
      <c r="G17" s="51"/>
      <c r="H17" s="32">
        <f t="shared" si="0"/>
        <v>0</v>
      </c>
      <c r="I17" s="24"/>
      <c r="J17" s="22"/>
      <c r="K17" s="20"/>
      <c r="L17" s="21"/>
      <c r="M17" s="22"/>
      <c r="W17" s="8"/>
      <c r="X17" s="8"/>
      <c r="Y17" s="8"/>
      <c r="AA17" s="8"/>
      <c r="AB17" s="8"/>
      <c r="AC17" s="8"/>
    </row>
    <row r="18" spans="1:42" ht="12.75" customHeight="1">
      <c r="A18" s="41">
        <v>14</v>
      </c>
      <c r="B18" s="29"/>
      <c r="C18" s="29"/>
      <c r="D18" s="34" t="s">
        <v>166</v>
      </c>
      <c r="E18" s="35" t="s">
        <v>18</v>
      </c>
      <c r="F18" s="36">
        <v>2</v>
      </c>
      <c r="G18" s="51"/>
      <c r="H18" s="32">
        <f t="shared" si="0"/>
        <v>0</v>
      </c>
      <c r="I18" s="24"/>
      <c r="J18" s="22"/>
      <c r="K18" s="20"/>
      <c r="L18" s="21"/>
      <c r="M18" s="22"/>
      <c r="W18" s="8"/>
      <c r="X18" s="8"/>
      <c r="Y18" s="8"/>
      <c r="AA18" s="8"/>
      <c r="AB18" s="8"/>
      <c r="AC18" s="8"/>
    </row>
    <row r="19" spans="1:42" ht="12.75" customHeight="1">
      <c r="A19" s="41">
        <v>15</v>
      </c>
      <c r="B19" s="29"/>
      <c r="C19" s="29"/>
      <c r="D19" s="30" t="s">
        <v>49</v>
      </c>
      <c r="E19" s="39" t="s">
        <v>18</v>
      </c>
      <c r="F19" s="31">
        <v>16</v>
      </c>
      <c r="G19" s="51"/>
      <c r="H19" s="32">
        <f t="shared" si="0"/>
        <v>0</v>
      </c>
      <c r="I19" s="24"/>
      <c r="J19" s="22"/>
      <c r="K19" s="20"/>
      <c r="L19" s="21"/>
      <c r="M19" s="22"/>
      <c r="W19" s="8"/>
      <c r="X19" s="8"/>
      <c r="Y19" s="8"/>
      <c r="AA19" s="8"/>
      <c r="AB19" s="8"/>
      <c r="AC19" s="8"/>
    </row>
    <row r="20" spans="1:42" ht="12.75" customHeight="1">
      <c r="A20" s="41">
        <v>16</v>
      </c>
      <c r="B20" s="29"/>
      <c r="C20" s="29"/>
      <c r="D20" s="30" t="s">
        <v>167</v>
      </c>
      <c r="E20" s="39" t="s">
        <v>18</v>
      </c>
      <c r="F20" s="31">
        <v>6</v>
      </c>
      <c r="G20" s="51"/>
      <c r="H20" s="32">
        <f t="shared" si="0"/>
        <v>0</v>
      </c>
      <c r="I20" s="24"/>
      <c r="J20" s="22"/>
      <c r="K20" s="20"/>
      <c r="L20" s="21"/>
      <c r="M20" s="22"/>
      <c r="W20" s="8"/>
      <c r="X20" s="8"/>
      <c r="Y20" s="8"/>
      <c r="AA20" s="8"/>
      <c r="AB20" s="8"/>
      <c r="AC20" s="8"/>
    </row>
    <row r="21" spans="1:42" ht="12.75" customHeight="1">
      <c r="A21" s="41">
        <v>17</v>
      </c>
      <c r="B21" s="29"/>
      <c r="C21" s="29"/>
      <c r="D21" s="30" t="s">
        <v>103</v>
      </c>
      <c r="E21" s="39" t="s">
        <v>18</v>
      </c>
      <c r="F21" s="31">
        <v>4</v>
      </c>
      <c r="G21" s="51"/>
      <c r="H21" s="32">
        <f t="shared" si="0"/>
        <v>0</v>
      </c>
      <c r="I21" s="24"/>
      <c r="J21" s="22"/>
      <c r="K21" s="20"/>
      <c r="L21" s="21"/>
      <c r="M21" s="22"/>
      <c r="W21" s="8"/>
      <c r="X21" s="8"/>
      <c r="Y21" s="8"/>
      <c r="AA21" s="8"/>
      <c r="AB21" s="8"/>
      <c r="AC21" s="8"/>
    </row>
    <row r="22" spans="1:42" ht="12.75" customHeight="1">
      <c r="A22" s="41">
        <v>18</v>
      </c>
      <c r="B22" s="29"/>
      <c r="C22" s="29"/>
      <c r="D22" s="30" t="s">
        <v>51</v>
      </c>
      <c r="E22" s="39" t="s">
        <v>40</v>
      </c>
      <c r="F22" s="31">
        <v>1</v>
      </c>
      <c r="G22" s="51"/>
      <c r="H22" s="32">
        <f t="shared" si="0"/>
        <v>0</v>
      </c>
      <c r="I22" s="24"/>
      <c r="J22" s="22"/>
      <c r="K22" s="20"/>
      <c r="L22" s="21"/>
      <c r="M22" s="22"/>
      <c r="W22" s="8"/>
      <c r="X22" s="8"/>
      <c r="Y22" s="8"/>
      <c r="AA22" s="8"/>
      <c r="AB22" s="8"/>
      <c r="AC22" s="8"/>
    </row>
    <row r="23" spans="1:42" ht="12.75" customHeight="1">
      <c r="A23" s="41">
        <v>19</v>
      </c>
      <c r="B23" s="29"/>
      <c r="C23" s="29"/>
      <c r="D23" s="30" t="s">
        <v>42</v>
      </c>
      <c r="E23" s="39" t="s">
        <v>17</v>
      </c>
      <c r="F23" s="31">
        <f>F5+F6+F7</f>
        <v>39.5</v>
      </c>
      <c r="G23" s="51"/>
      <c r="H23" s="32">
        <f t="shared" si="0"/>
        <v>0</v>
      </c>
      <c r="I23" s="21"/>
      <c r="J23" s="33"/>
      <c r="K23" s="20"/>
      <c r="L23" s="21"/>
      <c r="M23" s="22"/>
      <c r="W23" s="8">
        <f>IF(AA23=0,#REF!,0)</f>
        <v>0</v>
      </c>
      <c r="X23" s="8" t="e">
        <f>IF(AA23=10,#REF!,0)</f>
        <v>#REF!</v>
      </c>
      <c r="Y23" s="8">
        <f>IF(AA23=20,#REF!,0)</f>
        <v>0</v>
      </c>
      <c r="AA23" s="8">
        <v>10</v>
      </c>
      <c r="AB23" s="8" t="e">
        <f>#REF!*0.564754856614246</f>
        <v>#REF!</v>
      </c>
      <c r="AC23" s="8" t="e">
        <f>#REF!*(1-0.564754856614246)</f>
        <v>#REF!</v>
      </c>
    </row>
    <row r="24" spans="1:42" ht="12.75" customHeight="1">
      <c r="A24" s="41">
        <v>20</v>
      </c>
      <c r="B24" s="29"/>
      <c r="C24" s="29"/>
      <c r="D24" s="30" t="s">
        <v>37</v>
      </c>
      <c r="E24" s="39" t="s">
        <v>17</v>
      </c>
      <c r="F24" s="31">
        <f>F5+F6+F7</f>
        <v>39.5</v>
      </c>
      <c r="G24" s="51"/>
      <c r="H24" s="32">
        <f t="shared" si="0"/>
        <v>0</v>
      </c>
      <c r="I24" s="21"/>
      <c r="J24" s="22"/>
      <c r="K24" s="34"/>
      <c r="L24" s="21"/>
      <c r="M24" s="22"/>
      <c r="W24" s="8">
        <f>IF(AA24=0,#REF!,0)</f>
        <v>0</v>
      </c>
      <c r="X24" s="8" t="e">
        <f>IF(AA24=10,#REF!,0)</f>
        <v>#REF!</v>
      </c>
      <c r="Y24" s="8">
        <f>IF(AA24=20,#REF!,0)</f>
        <v>0</v>
      </c>
      <c r="AA24" s="8">
        <v>10</v>
      </c>
      <c r="AB24" s="8" t="e">
        <f>#REF!*0.0598690364826941</f>
        <v>#REF!</v>
      </c>
      <c r="AC24" s="8" t="e">
        <f>#REF!*(1-0.0598690364826941)</f>
        <v>#REF!</v>
      </c>
    </row>
    <row r="25" spans="1:42">
      <c r="A25" s="41">
        <v>21</v>
      </c>
      <c r="B25" s="29"/>
      <c r="C25" s="29"/>
      <c r="D25" s="34" t="s">
        <v>36</v>
      </c>
      <c r="E25" s="35" t="s">
        <v>19</v>
      </c>
      <c r="F25" s="36">
        <v>0.06</v>
      </c>
      <c r="G25" s="51"/>
      <c r="H25" s="32">
        <f t="shared" si="0"/>
        <v>0</v>
      </c>
      <c r="I25" s="21"/>
      <c r="J25" s="22"/>
      <c r="K25" s="20"/>
      <c r="L25" s="21"/>
      <c r="M25" s="22"/>
      <c r="W25" s="8">
        <f>IF(AA25=0,#REF!,0)</f>
        <v>0</v>
      </c>
      <c r="X25" s="8" t="e">
        <f>IF(AA25=10,#REF!,0)</f>
        <v>#REF!</v>
      </c>
      <c r="Y25" s="8">
        <f>IF(AA25=20,#REF!,0)</f>
        <v>0</v>
      </c>
      <c r="AA25" s="8">
        <v>10</v>
      </c>
      <c r="AB25" s="8" t="e">
        <f>#REF!*0.261455525606469</f>
        <v>#REF!</v>
      </c>
      <c r="AC25" s="8" t="e">
        <f>#REF!*(1-0.261455525606469)</f>
        <v>#REF!</v>
      </c>
    </row>
    <row r="26" spans="1:42">
      <c r="A26" s="41"/>
      <c r="B26" s="29"/>
      <c r="C26" s="29"/>
      <c r="D26" s="34"/>
      <c r="E26" s="39"/>
      <c r="F26" s="31"/>
      <c r="G26" s="31"/>
      <c r="H26" s="54">
        <f>SUM(H5:H25)</f>
        <v>0</v>
      </c>
      <c r="I26" s="21"/>
      <c r="J26" s="22"/>
      <c r="K26" s="20"/>
      <c r="L26" s="21"/>
      <c r="M26" s="22"/>
      <c r="W26" s="8"/>
      <c r="X26" s="8"/>
      <c r="Y26" s="8"/>
      <c r="AA26" s="8"/>
      <c r="AB26" s="8"/>
      <c r="AC26" s="8"/>
    </row>
    <row r="27" spans="1:42">
      <c r="A27" s="41"/>
      <c r="B27" s="29"/>
      <c r="C27" s="29"/>
      <c r="D27" s="34"/>
      <c r="E27" s="39"/>
      <c r="F27" s="31"/>
      <c r="G27" s="31"/>
      <c r="H27" s="32"/>
      <c r="I27" s="21"/>
      <c r="J27" s="22"/>
      <c r="K27" s="20"/>
      <c r="L27" s="21"/>
      <c r="M27" s="22"/>
      <c r="W27" s="8"/>
      <c r="X27" s="8"/>
      <c r="Y27" s="8"/>
      <c r="AA27" s="8"/>
      <c r="AB27" s="8"/>
      <c r="AC27" s="8"/>
    </row>
    <row r="28" spans="1:42">
      <c r="A28" s="41"/>
      <c r="B28" s="29"/>
      <c r="C28" s="29"/>
      <c r="D28" s="34"/>
      <c r="E28" s="35"/>
      <c r="F28" s="36"/>
      <c r="G28" s="31"/>
      <c r="H28" s="32"/>
      <c r="I28" s="21"/>
      <c r="J28" s="22"/>
      <c r="K28" s="20"/>
      <c r="L28" s="35"/>
      <c r="M28" s="36"/>
      <c r="N28" s="11"/>
      <c r="O28" s="12"/>
      <c r="P28" s="12"/>
      <c r="Q28" s="12"/>
      <c r="R28" s="12"/>
      <c r="S28" s="12"/>
      <c r="T28" s="12"/>
      <c r="U28" s="12"/>
      <c r="V28" s="11"/>
      <c r="W28" s="25"/>
      <c r="X28" s="25"/>
      <c r="Y28" s="25"/>
      <c r="Z28" s="25"/>
      <c r="AA28" s="25"/>
      <c r="AB28" s="25"/>
      <c r="AC28" s="25"/>
      <c r="AD28" s="25"/>
      <c r="AE28" s="25"/>
      <c r="AF28" s="12"/>
      <c r="AG28" s="12"/>
      <c r="AH28" s="12"/>
      <c r="AI28" s="25"/>
      <c r="AJ28" s="25"/>
      <c r="AK28" s="25"/>
      <c r="AL28" s="25"/>
    </row>
    <row r="29" spans="1:42">
      <c r="A29" s="41"/>
      <c r="B29" s="29"/>
      <c r="C29" s="29"/>
      <c r="D29" s="34"/>
      <c r="E29" s="35"/>
      <c r="F29" s="36"/>
      <c r="G29" s="31"/>
      <c r="H29" s="32"/>
      <c r="I29" s="21"/>
      <c r="J29" s="22"/>
      <c r="K29" s="20"/>
      <c r="L29" s="21"/>
      <c r="M29" s="22"/>
      <c r="W29" s="8"/>
      <c r="X29" s="8"/>
      <c r="Y29" s="8"/>
      <c r="AA29" s="8"/>
      <c r="AB29" s="8"/>
      <c r="AC29" s="8"/>
      <c r="AP29" s="42"/>
    </row>
    <row r="30" spans="1:42">
      <c r="A30" s="41"/>
      <c r="B30" s="29"/>
      <c r="C30" s="29"/>
      <c r="G30" s="31"/>
      <c r="H30" s="32"/>
      <c r="I30" s="21"/>
      <c r="J30" s="22"/>
      <c r="K30" s="20"/>
      <c r="L30" s="21"/>
      <c r="M30" s="22"/>
      <c r="W30" s="8"/>
      <c r="X30" s="8"/>
      <c r="Y30" s="8"/>
      <c r="AA30" s="8"/>
      <c r="AB30" s="8"/>
      <c r="AC30" s="8"/>
      <c r="AP30" s="42"/>
    </row>
    <row r="31" spans="1:42">
      <c r="A31" s="41"/>
      <c r="B31" s="29"/>
      <c r="C31" s="29"/>
      <c r="G31" s="31"/>
      <c r="H31" s="32"/>
      <c r="I31" s="21"/>
      <c r="J31" s="22"/>
      <c r="K31" s="20"/>
      <c r="L31" s="21"/>
      <c r="M31" s="22"/>
      <c r="W31" s="8"/>
      <c r="X31" s="8"/>
      <c r="Y31" s="8"/>
      <c r="AA31" s="8"/>
      <c r="AB31" s="8"/>
      <c r="AC31" s="8"/>
      <c r="AP31" s="42"/>
    </row>
    <row r="32" spans="1:42">
      <c r="A32" s="41"/>
      <c r="B32" s="29"/>
      <c r="C32" s="29"/>
      <c r="D32" s="30"/>
      <c r="E32" s="39"/>
      <c r="F32" s="31"/>
      <c r="G32" s="31"/>
      <c r="H32" s="32"/>
      <c r="I32" s="21"/>
      <c r="J32" s="22"/>
      <c r="K32" s="20"/>
      <c r="L32" s="21"/>
      <c r="M32" s="22"/>
      <c r="W32" s="8"/>
      <c r="X32" s="8"/>
      <c r="Y32" s="8"/>
      <c r="AA32" s="8"/>
      <c r="AB32" s="8"/>
      <c r="AC32" s="8"/>
      <c r="AP32" s="42"/>
    </row>
    <row r="33" spans="1:42">
      <c r="A33" s="41"/>
      <c r="B33" s="29"/>
      <c r="C33" s="29"/>
      <c r="G33" s="31"/>
      <c r="H33" s="32"/>
      <c r="I33" s="21"/>
      <c r="J33" s="22"/>
      <c r="K33" s="20"/>
      <c r="L33" s="21"/>
      <c r="M33" s="22"/>
      <c r="W33" s="8"/>
      <c r="X33" s="8"/>
      <c r="Y33" s="8"/>
      <c r="AA33" s="8"/>
      <c r="AB33" s="8"/>
      <c r="AC33" s="8"/>
      <c r="AP33" s="42"/>
    </row>
    <row r="34" spans="1:42">
      <c r="A34" s="41"/>
      <c r="B34" s="29"/>
      <c r="C34" s="29"/>
      <c r="D34" s="30"/>
      <c r="E34" s="39"/>
      <c r="F34" s="31"/>
      <c r="G34" s="31"/>
      <c r="H34" s="32"/>
      <c r="I34" s="21"/>
      <c r="J34" s="22"/>
      <c r="K34" s="20"/>
      <c r="L34" s="21"/>
      <c r="M34" s="22"/>
      <c r="W34" s="8"/>
      <c r="X34" s="8"/>
      <c r="Y34" s="8"/>
      <c r="AA34" s="8"/>
      <c r="AB34" s="8"/>
      <c r="AC34" s="8"/>
      <c r="AP34" s="42"/>
    </row>
    <row r="35" spans="1:42">
      <c r="A35" s="41"/>
      <c r="B35" s="29"/>
      <c r="C35" s="29"/>
      <c r="D35" s="30"/>
      <c r="E35" s="39"/>
      <c r="F35" s="31"/>
      <c r="G35" s="31"/>
      <c r="H35" s="32"/>
      <c r="I35" s="21"/>
      <c r="J35" s="22"/>
      <c r="K35" s="20"/>
      <c r="L35" s="21"/>
      <c r="M35" s="22"/>
      <c r="W35" s="8"/>
      <c r="X35" s="8"/>
      <c r="Y35" s="8"/>
      <c r="AA35" s="8"/>
      <c r="AB35" s="8"/>
      <c r="AC35" s="8"/>
      <c r="AP35" s="42"/>
    </row>
    <row r="36" spans="1:42">
      <c r="A36" s="41"/>
      <c r="B36" s="29"/>
      <c r="C36" s="29"/>
      <c r="D36" s="30"/>
      <c r="E36" s="39"/>
      <c r="F36" s="31"/>
      <c r="G36" s="31"/>
      <c r="H36" s="32"/>
      <c r="I36" s="21"/>
      <c r="J36" s="22"/>
      <c r="K36" s="20"/>
      <c r="L36" s="21"/>
      <c r="M36" s="22"/>
      <c r="W36" s="8"/>
      <c r="X36" s="8"/>
      <c r="Y36" s="8"/>
      <c r="AA36" s="8"/>
      <c r="AB36" s="8"/>
      <c r="AC36" s="8"/>
      <c r="AP36" s="42"/>
    </row>
    <row r="37" spans="1:42">
      <c r="A37" s="41"/>
      <c r="B37" s="29"/>
      <c r="C37" s="29"/>
      <c r="D37" s="34"/>
      <c r="E37" s="35"/>
      <c r="F37" s="36"/>
      <c r="G37" s="31"/>
      <c r="H37" s="32"/>
      <c r="I37" s="21"/>
      <c r="J37" s="22"/>
      <c r="K37" s="20"/>
      <c r="L37" s="21"/>
      <c r="M37" s="22"/>
      <c r="W37" s="8"/>
      <c r="X37" s="8"/>
      <c r="Y37" s="8"/>
      <c r="AA37" s="8"/>
      <c r="AB37" s="8"/>
      <c r="AC37" s="8"/>
      <c r="AP37" s="42"/>
    </row>
    <row r="38" spans="1:42">
      <c r="A38" s="40"/>
      <c r="B38" s="29"/>
      <c r="C38" s="29"/>
      <c r="D38" s="30"/>
      <c r="E38" s="39"/>
      <c r="F38" s="31"/>
      <c r="G38" s="27"/>
      <c r="H38" s="8"/>
      <c r="J38" s="22"/>
      <c r="K38" s="20"/>
      <c r="L38" s="21"/>
      <c r="M38" s="22"/>
      <c r="W38" s="8"/>
      <c r="X38" s="8"/>
      <c r="Y38" s="8"/>
      <c r="AA38" s="8"/>
      <c r="AB38" s="8"/>
      <c r="AC38" s="8"/>
      <c r="AP38" s="42"/>
    </row>
    <row r="39" spans="1:42">
      <c r="A39" s="40"/>
      <c r="B39" s="29"/>
      <c r="C39" s="29"/>
      <c r="D39" s="30"/>
      <c r="E39" s="39"/>
      <c r="F39" s="31"/>
      <c r="G39" s="27"/>
      <c r="H39" s="8"/>
      <c r="J39" s="22"/>
      <c r="K39" s="20"/>
      <c r="L39" s="21"/>
      <c r="M39" s="22"/>
      <c r="W39" s="8"/>
      <c r="X39" s="8"/>
      <c r="Y39" s="8"/>
      <c r="AA39" s="8"/>
      <c r="AB39" s="8"/>
      <c r="AC39" s="8"/>
    </row>
    <row r="40" spans="1:42" ht="12.75" customHeight="1">
      <c r="A40" s="40"/>
      <c r="B40" s="29"/>
      <c r="C40" s="29"/>
      <c r="D40" s="30"/>
      <c r="E40" s="39"/>
      <c r="F40" s="31"/>
      <c r="G40" s="27"/>
      <c r="H40" s="8"/>
      <c r="J40" s="22"/>
      <c r="K40" s="20"/>
      <c r="L40" s="21"/>
      <c r="M40" s="22"/>
      <c r="W40" s="8"/>
      <c r="X40" s="8"/>
      <c r="Y40" s="8"/>
      <c r="AA40" s="8"/>
      <c r="AB40" s="8"/>
      <c r="AC40" s="8"/>
    </row>
    <row r="41" spans="1:42">
      <c r="A41" s="40"/>
      <c r="B41" s="29"/>
      <c r="C41" s="29"/>
      <c r="D41" s="34"/>
      <c r="E41" s="35"/>
      <c r="F41" s="36"/>
      <c r="G41" s="27"/>
      <c r="H41" s="8"/>
      <c r="J41" s="22"/>
      <c r="K41" s="20"/>
      <c r="L41" s="21"/>
      <c r="M41" s="22"/>
      <c r="W41" s="8"/>
      <c r="X41" s="8"/>
      <c r="Y41" s="8"/>
      <c r="AA41" s="8"/>
      <c r="AB41" s="8"/>
      <c r="AC41" s="8"/>
    </row>
    <row r="42" spans="1:42" ht="12.75" customHeight="1">
      <c r="A42" s="40"/>
      <c r="B42" s="29"/>
      <c r="C42" s="29"/>
      <c r="G42" s="27"/>
      <c r="H42" s="8"/>
      <c r="J42" s="22"/>
      <c r="K42" s="20"/>
      <c r="L42" s="21"/>
      <c r="M42" s="22"/>
      <c r="W42" s="8"/>
      <c r="X42" s="8"/>
      <c r="Y42" s="8"/>
      <c r="AA42" s="8"/>
      <c r="AB42" s="8"/>
      <c r="AC42" s="8"/>
    </row>
    <row r="43" spans="1:42">
      <c r="A43" s="40"/>
      <c r="B43" s="29"/>
      <c r="C43" s="29"/>
      <c r="D43" s="38"/>
      <c r="E43" s="39"/>
      <c r="F43" s="31"/>
      <c r="G43" s="25"/>
      <c r="H43" s="8"/>
      <c r="J43" s="22"/>
      <c r="K43" s="20"/>
      <c r="L43" s="21"/>
      <c r="M43" s="22"/>
      <c r="W43" s="8"/>
      <c r="X43" s="8"/>
      <c r="Y43" s="8"/>
      <c r="AA43" s="8"/>
      <c r="AB43" s="8"/>
      <c r="AC43" s="8"/>
    </row>
    <row r="44" spans="1:42">
      <c r="A44" s="40"/>
      <c r="B44" s="29"/>
      <c r="C44" s="29"/>
      <c r="D44" s="30"/>
      <c r="G44" s="25"/>
      <c r="H44" s="25"/>
      <c r="J44" s="25"/>
      <c r="K44" s="20"/>
      <c r="L44" s="21"/>
      <c r="M44" s="22"/>
      <c r="W44" s="8">
        <f>IF(AA44=0,#REF!,0)</f>
        <v>0</v>
      </c>
      <c r="X44" s="8" t="e">
        <f>IF(AA44=10,#REF!,0)</f>
        <v>#REF!</v>
      </c>
      <c r="Y44" s="8">
        <f>IF(AA44=20,#REF!,0)</f>
        <v>0</v>
      </c>
      <c r="AA44" s="8">
        <v>10</v>
      </c>
      <c r="AB44" s="8" t="e">
        <f>#REF!*0.889206894358583</f>
        <v>#REF!</v>
      </c>
      <c r="AC44" s="8" t="e">
        <f>#REF!*(1-0.889206894358583)</f>
        <v>#REF!</v>
      </c>
    </row>
    <row r="45" spans="1:42">
      <c r="A45" s="40"/>
      <c r="B45" s="25"/>
      <c r="C45" s="33"/>
      <c r="G45" s="14"/>
      <c r="H45" s="25"/>
      <c r="J45" s="13"/>
      <c r="K45" s="25"/>
      <c r="L45" s="21"/>
      <c r="M45" s="22"/>
      <c r="W45" s="8">
        <f>IF(AA45=0,#REF!,0)</f>
        <v>0</v>
      </c>
      <c r="X45" s="8" t="e">
        <f>IF(AA45=10,#REF!,0)</f>
        <v>#REF!</v>
      </c>
      <c r="Y45" s="8">
        <f>IF(AA45=20,#REF!,0)</f>
        <v>0</v>
      </c>
      <c r="AA45" s="8">
        <v>10</v>
      </c>
      <c r="AB45" s="8" t="e">
        <f>#REF!*0.0305295950155763</f>
        <v>#REF!</v>
      </c>
      <c r="AC45" s="8" t="e">
        <f>#REF!*(1-0.0305295950155763)</f>
        <v>#REF!</v>
      </c>
    </row>
    <row r="46" spans="1:42">
      <c r="A46" s="40"/>
      <c r="B46" s="15"/>
      <c r="C46" s="33"/>
      <c r="K46" s="15"/>
      <c r="L46" s="21"/>
      <c r="M46" s="22"/>
      <c r="W46" s="8"/>
      <c r="X46" s="8"/>
      <c r="Y46" s="8"/>
      <c r="AA46" s="8"/>
      <c r="AB46" s="8"/>
      <c r="AC46" s="8"/>
    </row>
    <row r="47" spans="1:42">
      <c r="A47" s="40"/>
      <c r="C47" s="15"/>
      <c r="E47" s="38"/>
      <c r="F47" s="26"/>
      <c r="L47" s="21"/>
      <c r="M47" s="22"/>
      <c r="W47" s="8"/>
      <c r="X47" s="8"/>
      <c r="Y47" s="8"/>
      <c r="AA47" s="8"/>
      <c r="AB47" s="8"/>
      <c r="AC47" s="8"/>
    </row>
    <row r="48" spans="1:42">
      <c r="A48" s="40"/>
      <c r="B48" s="25"/>
      <c r="G48" s="25"/>
      <c r="L48" s="21"/>
      <c r="M48" s="22"/>
      <c r="W48" s="8"/>
      <c r="X48" s="8"/>
      <c r="Y48" s="8"/>
      <c r="AA48" s="8"/>
      <c r="AB48" s="8"/>
      <c r="AC48" s="8"/>
    </row>
    <row r="49" spans="1:29">
      <c r="A49" s="40"/>
      <c r="B49" s="25"/>
      <c r="C49" s="33"/>
      <c r="D49" s="34"/>
      <c r="E49" s="35"/>
      <c r="F49" s="36"/>
      <c r="G49" s="25"/>
      <c r="H49" s="25"/>
      <c r="L49" s="25"/>
      <c r="M49" s="22"/>
      <c r="W49" s="8">
        <f>IF(AA49=0,#REF!,0)</f>
        <v>0</v>
      </c>
      <c r="X49" s="8" t="e">
        <f>IF(AA49=10,#REF!,0)</f>
        <v>#REF!</v>
      </c>
      <c r="Y49" s="8">
        <f>IF(AA49=20,#REF!,0)</f>
        <v>0</v>
      </c>
      <c r="AA49" s="8">
        <v>10</v>
      </c>
      <c r="AB49" s="8" t="e">
        <f>#REF!*0</f>
        <v>#REF!</v>
      </c>
      <c r="AC49" s="8" t="e">
        <f>#REF!*(1-0)</f>
        <v>#REF!</v>
      </c>
    </row>
    <row r="50" spans="1:29">
      <c r="A50" s="40"/>
      <c r="B50" s="25"/>
      <c r="C50" s="25"/>
      <c r="D50" s="25"/>
      <c r="E50" s="25"/>
      <c r="F50" s="25"/>
      <c r="G50" s="25"/>
      <c r="H50" s="25"/>
      <c r="L50" s="15"/>
      <c r="W50" s="13">
        <f>SUM(W4:W49)</f>
        <v>0</v>
      </c>
      <c r="X50" s="13" t="e">
        <f>SUM(X4:X49)</f>
        <v>#REF!</v>
      </c>
      <c r="Y50" s="13">
        <f>SUM(Y4:Y49)</f>
        <v>0</v>
      </c>
    </row>
    <row r="51" spans="1:29">
      <c r="A51" s="15"/>
      <c r="B51" s="25"/>
      <c r="C51" s="33"/>
      <c r="D51" s="34"/>
      <c r="E51" s="35"/>
      <c r="F51" s="36"/>
      <c r="G51" s="25"/>
      <c r="H51" s="25"/>
    </row>
    <row r="52" spans="1:29">
      <c r="B52" s="25"/>
      <c r="C52" s="33"/>
      <c r="D52" s="34"/>
      <c r="E52" s="35"/>
      <c r="F52" s="36"/>
      <c r="G52" s="25"/>
      <c r="H52" s="25"/>
    </row>
    <row r="53" spans="1:29">
      <c r="A53" s="25"/>
      <c r="B53" s="25"/>
      <c r="C53" s="33"/>
      <c r="D53" s="34"/>
      <c r="E53" s="35"/>
      <c r="F53" s="36"/>
      <c r="G53" s="25"/>
      <c r="H53" s="25"/>
    </row>
    <row r="54" spans="1:29">
      <c r="A54" s="25"/>
      <c r="B54" s="25"/>
      <c r="C54" s="33"/>
      <c r="D54" s="34"/>
      <c r="E54" s="35"/>
      <c r="F54" s="36"/>
      <c r="G54" s="25"/>
      <c r="H54" s="25"/>
    </row>
    <row r="55" spans="1:29">
      <c r="A55" s="25"/>
      <c r="B55" s="25"/>
      <c r="C55" s="33"/>
      <c r="D55" s="34"/>
      <c r="E55" s="35"/>
      <c r="F55" s="36"/>
      <c r="G55" s="25"/>
      <c r="H55" s="25"/>
    </row>
    <row r="56" spans="1:29" ht="12" customHeight="1">
      <c r="A56" s="25"/>
      <c r="B56" s="25"/>
      <c r="C56" s="33"/>
      <c r="D56" s="34"/>
      <c r="E56" s="35"/>
      <c r="F56" s="36"/>
      <c r="G56" s="25"/>
      <c r="H56" s="25"/>
    </row>
    <row r="57" spans="1:29" ht="12.75" customHeight="1">
      <c r="A57" s="25"/>
      <c r="B57" s="25"/>
      <c r="C57" s="33"/>
      <c r="D57" s="34"/>
      <c r="E57" s="35"/>
      <c r="F57" s="36"/>
      <c r="G57" s="25"/>
      <c r="H57" s="25"/>
    </row>
    <row r="58" spans="1:29">
      <c r="A58" s="25"/>
      <c r="B58" s="25"/>
      <c r="C58" s="33"/>
      <c r="D58" s="34"/>
      <c r="E58" s="35"/>
      <c r="F58" s="36"/>
      <c r="G58" s="25"/>
      <c r="H58" s="25"/>
    </row>
    <row r="59" spans="1:29">
      <c r="A59" s="25"/>
      <c r="B59" s="25"/>
      <c r="C59" s="33"/>
      <c r="D59" s="34"/>
      <c r="E59" s="35"/>
      <c r="F59" s="36"/>
      <c r="G59" s="25"/>
      <c r="H59" s="25"/>
    </row>
    <row r="60" spans="1:29">
      <c r="A60" s="25"/>
      <c r="B60" s="25"/>
      <c r="C60" s="33"/>
      <c r="D60" s="34"/>
      <c r="E60" s="35"/>
      <c r="F60" s="36"/>
      <c r="G60" s="25"/>
      <c r="H60" s="25"/>
    </row>
    <row r="61" spans="1:29">
      <c r="A61" s="25"/>
      <c r="B61" s="25"/>
      <c r="C61" s="25"/>
      <c r="D61" s="25"/>
      <c r="E61" s="25"/>
      <c r="F61" s="25"/>
      <c r="G61" s="25"/>
      <c r="H61" s="25"/>
    </row>
    <row r="62" spans="1:29">
      <c r="A62" s="25"/>
      <c r="B62" s="25"/>
      <c r="C62" s="33"/>
      <c r="D62" s="34"/>
      <c r="E62" s="35"/>
      <c r="F62" s="36"/>
      <c r="G62" s="25"/>
      <c r="H62" s="25"/>
    </row>
    <row r="63" spans="1:29" ht="12.75" customHeight="1">
      <c r="A63" s="25"/>
      <c r="C63" s="25"/>
      <c r="D63" s="25"/>
      <c r="E63" s="25"/>
      <c r="F63" s="25"/>
      <c r="H63" s="25"/>
    </row>
    <row r="64" spans="1:29">
      <c r="A64" s="25"/>
    </row>
    <row r="65" spans="1:1" ht="11.25" customHeight="1">
      <c r="A65" s="25"/>
    </row>
    <row r="66" spans="1:1">
      <c r="A66" s="25"/>
    </row>
    <row r="67" spans="1:1">
      <c r="A67" s="25"/>
    </row>
  </sheetData>
  <mergeCells count="3">
    <mergeCell ref="A1:H1"/>
    <mergeCell ref="H2:H3"/>
    <mergeCell ref="D4:G4"/>
  </mergeCells>
  <pageMargins left="0.7" right="0.7" top="0.78740157499999996" bottom="0.78740157499999996" header="0.3" footer="0.3"/>
  <pageSetup paperSize="9" scale="93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1">
    <pageSetUpPr fitToPage="1"/>
  </sheetPr>
  <dimension ref="A1:AP59"/>
  <sheetViews>
    <sheetView workbookViewId="0">
      <selection sqref="A1:H1"/>
    </sheetView>
  </sheetViews>
  <sheetFormatPr baseColWidth="10" defaultColWidth="11.5" defaultRowHeight="13"/>
  <cols>
    <col min="1" max="1" width="3.6640625" customWidth="1"/>
    <col min="2" max="2" width="1.1640625" customWidth="1"/>
    <col min="3" max="3" width="7.33203125" customWidth="1"/>
    <col min="4" max="4" width="44.1640625" customWidth="1"/>
    <col min="5" max="5" width="4.33203125" customWidth="1"/>
    <col min="6" max="6" width="9.5" customWidth="1"/>
    <col min="7" max="7" width="8.6640625" customWidth="1"/>
    <col min="8" max="8" width="8.83203125" customWidth="1"/>
    <col min="9" max="9" width="13.1640625" customWidth="1"/>
    <col min="10" max="10" width="13.33203125" customWidth="1"/>
    <col min="11" max="11" width="11.6640625" customWidth="1"/>
    <col min="12" max="12" width="84" customWidth="1"/>
    <col min="14" max="37" width="12.1640625" hidden="1" customWidth="1"/>
  </cols>
  <sheetData>
    <row r="1" spans="1:42" ht="22" customHeight="1" thickBot="1">
      <c r="A1" s="82" t="s">
        <v>156</v>
      </c>
      <c r="B1" s="74"/>
      <c r="C1" s="74"/>
      <c r="D1" s="74"/>
      <c r="E1" s="74"/>
      <c r="F1" s="74"/>
      <c r="G1" s="74"/>
      <c r="H1" s="75"/>
      <c r="I1" s="16"/>
      <c r="J1" s="16"/>
      <c r="K1" s="16"/>
      <c r="L1" s="16"/>
    </row>
    <row r="2" spans="1:42">
      <c r="A2" s="1" t="s">
        <v>3</v>
      </c>
      <c r="B2" s="4" t="s">
        <v>3</v>
      </c>
      <c r="C2" s="4" t="s">
        <v>3</v>
      </c>
      <c r="D2" s="4" t="s">
        <v>3</v>
      </c>
      <c r="E2" s="4" t="s">
        <v>3</v>
      </c>
      <c r="F2" s="4" t="s">
        <v>3</v>
      </c>
      <c r="G2" s="9" t="s">
        <v>21</v>
      </c>
      <c r="H2" s="59" t="s">
        <v>33</v>
      </c>
      <c r="I2" s="17"/>
      <c r="J2" s="15"/>
    </row>
    <row r="3" spans="1:42" ht="14" thickBot="1">
      <c r="A3" s="2" t="s">
        <v>4</v>
      </c>
      <c r="B3" s="5"/>
      <c r="C3" s="5" t="s">
        <v>5</v>
      </c>
      <c r="D3" s="5" t="s">
        <v>9</v>
      </c>
      <c r="E3" s="5" t="s">
        <v>16</v>
      </c>
      <c r="F3" s="7" t="s">
        <v>20</v>
      </c>
      <c r="G3" s="10" t="s">
        <v>22</v>
      </c>
      <c r="H3" s="83"/>
      <c r="I3" s="18"/>
      <c r="J3" s="19"/>
      <c r="K3" s="22"/>
      <c r="L3" s="22"/>
      <c r="M3" s="23"/>
      <c r="N3" s="11" t="s">
        <v>24</v>
      </c>
      <c r="O3" s="11" t="s">
        <v>26</v>
      </c>
      <c r="P3" s="11" t="s">
        <v>27</v>
      </c>
      <c r="Q3" s="11" t="s">
        <v>28</v>
      </c>
      <c r="R3" s="11" t="s">
        <v>29</v>
      </c>
      <c r="S3" s="11" t="s">
        <v>30</v>
      </c>
      <c r="T3" s="11" t="s">
        <v>31</v>
      </c>
      <c r="U3" s="11" t="s">
        <v>32</v>
      </c>
    </row>
    <row r="4" spans="1:42">
      <c r="A4" s="3"/>
      <c r="B4" s="3"/>
      <c r="C4" s="6" t="s">
        <v>7</v>
      </c>
      <c r="D4" s="88" t="s">
        <v>11</v>
      </c>
      <c r="E4" s="88"/>
      <c r="F4" s="88"/>
      <c r="G4" s="88"/>
      <c r="H4" s="11"/>
      <c r="I4" s="21"/>
      <c r="J4" s="22"/>
      <c r="K4" s="20"/>
      <c r="L4" s="21"/>
      <c r="M4" s="22"/>
      <c r="W4" s="8"/>
      <c r="X4" s="8"/>
      <c r="Y4" s="8"/>
      <c r="AA4" s="8"/>
      <c r="AB4" s="8"/>
      <c r="AC4" s="8"/>
      <c r="AP4" s="42"/>
    </row>
    <row r="5" spans="1:42">
      <c r="A5" s="40">
        <v>1</v>
      </c>
      <c r="B5" s="29"/>
      <c r="C5" s="29"/>
      <c r="D5" s="30" t="s">
        <v>117</v>
      </c>
      <c r="E5" s="39" t="s">
        <v>18</v>
      </c>
      <c r="F5" s="31">
        <v>1</v>
      </c>
      <c r="G5" s="51"/>
      <c r="H5" s="32">
        <f>F5*G5</f>
        <v>0</v>
      </c>
      <c r="I5" s="21"/>
      <c r="J5" s="22"/>
      <c r="K5" s="20"/>
      <c r="L5" s="30"/>
      <c r="M5" s="22"/>
      <c r="W5" s="8"/>
      <c r="X5" s="8"/>
      <c r="Y5" s="8"/>
      <c r="AA5" s="8"/>
      <c r="AB5" s="8"/>
      <c r="AC5" s="8"/>
      <c r="AP5" s="42"/>
    </row>
    <row r="6" spans="1:42">
      <c r="A6" s="40">
        <v>2</v>
      </c>
      <c r="B6" s="29"/>
      <c r="C6" s="29"/>
      <c r="D6" s="30" t="s">
        <v>118</v>
      </c>
      <c r="E6" s="39" t="s">
        <v>18</v>
      </c>
      <c r="F6" s="31">
        <v>1</v>
      </c>
      <c r="G6" s="51"/>
      <c r="H6" s="32">
        <f t="shared" ref="H6:H28" si="0">F6*G6</f>
        <v>0</v>
      </c>
      <c r="I6" s="21"/>
      <c r="J6" s="22"/>
      <c r="K6" s="20"/>
      <c r="L6" s="30"/>
      <c r="M6" s="22"/>
      <c r="W6" s="8"/>
      <c r="X6" s="8"/>
      <c r="Y6" s="8"/>
      <c r="AA6" s="8"/>
      <c r="AB6" s="8"/>
      <c r="AC6" s="8"/>
      <c r="AP6" s="42"/>
    </row>
    <row r="7" spans="1:42">
      <c r="A7" s="40">
        <v>3</v>
      </c>
      <c r="B7" s="29"/>
      <c r="C7" s="29"/>
      <c r="D7" s="30" t="s">
        <v>119</v>
      </c>
      <c r="E7" s="39" t="s">
        <v>18</v>
      </c>
      <c r="F7" s="31">
        <v>1</v>
      </c>
      <c r="G7" s="51"/>
      <c r="H7" s="32">
        <f t="shared" si="0"/>
        <v>0</v>
      </c>
      <c r="I7" s="21"/>
      <c r="J7" s="22"/>
      <c r="K7" s="20"/>
      <c r="L7" s="30"/>
      <c r="M7" s="22"/>
      <c r="W7" s="8"/>
      <c r="X7" s="8"/>
      <c r="Y7" s="8"/>
      <c r="AA7" s="8"/>
      <c r="AB7" s="8"/>
      <c r="AC7" s="8"/>
      <c r="AP7" s="42"/>
    </row>
    <row r="8" spans="1:42">
      <c r="A8" s="40">
        <v>4</v>
      </c>
      <c r="B8" s="29"/>
      <c r="C8" s="29"/>
      <c r="D8" s="30" t="s">
        <v>54</v>
      </c>
      <c r="E8" s="39" t="s">
        <v>18</v>
      </c>
      <c r="F8" s="31">
        <v>1</v>
      </c>
      <c r="G8" s="51"/>
      <c r="H8" s="32">
        <f t="shared" si="0"/>
        <v>0</v>
      </c>
      <c r="I8" s="21"/>
      <c r="J8" s="22"/>
      <c r="K8" s="20"/>
      <c r="L8" s="34"/>
      <c r="M8" s="22"/>
      <c r="W8" s="8"/>
      <c r="X8" s="8"/>
      <c r="Y8" s="8"/>
      <c r="AA8" s="8"/>
      <c r="AB8" s="8"/>
      <c r="AC8" s="8"/>
      <c r="AP8" s="42"/>
    </row>
    <row r="9" spans="1:42">
      <c r="A9" s="40">
        <v>5</v>
      </c>
      <c r="B9" s="29"/>
      <c r="C9" s="29"/>
      <c r="D9" s="30" t="s">
        <v>55</v>
      </c>
      <c r="E9" s="39" t="s">
        <v>18</v>
      </c>
      <c r="F9" s="31">
        <v>1</v>
      </c>
      <c r="G9" s="51"/>
      <c r="H9" s="32">
        <f t="shared" si="0"/>
        <v>0</v>
      </c>
      <c r="I9" s="21"/>
      <c r="L9" s="34"/>
      <c r="M9" s="22"/>
      <c r="W9" s="8"/>
      <c r="X9" s="8"/>
      <c r="Y9" s="8"/>
      <c r="AA9" s="8"/>
      <c r="AB9" s="8"/>
      <c r="AC9" s="8"/>
      <c r="AP9" s="42"/>
    </row>
    <row r="10" spans="1:42">
      <c r="A10" s="40">
        <v>6</v>
      </c>
      <c r="B10" s="29"/>
      <c r="C10" s="29"/>
      <c r="D10" s="30" t="s">
        <v>12</v>
      </c>
      <c r="E10" s="39" t="s">
        <v>18</v>
      </c>
      <c r="F10" s="31">
        <v>2</v>
      </c>
      <c r="G10" s="51"/>
      <c r="H10" s="32">
        <f t="shared" si="0"/>
        <v>0</v>
      </c>
      <c r="I10" s="21"/>
      <c r="L10" s="30"/>
      <c r="M10" s="22"/>
      <c r="W10" s="8"/>
      <c r="X10" s="8"/>
      <c r="Y10" s="8"/>
      <c r="AA10" s="8"/>
      <c r="AB10" s="8"/>
      <c r="AC10" s="8"/>
      <c r="AP10" s="42"/>
    </row>
    <row r="11" spans="1:42">
      <c r="A11" s="40">
        <v>7</v>
      </c>
      <c r="B11" s="29"/>
      <c r="C11" s="29"/>
      <c r="D11" s="30" t="s">
        <v>56</v>
      </c>
      <c r="E11" s="39" t="s">
        <v>18</v>
      </c>
      <c r="F11" s="31">
        <v>1</v>
      </c>
      <c r="G11" s="51"/>
      <c r="H11" s="32">
        <f t="shared" si="0"/>
        <v>0</v>
      </c>
      <c r="I11" s="21"/>
      <c r="L11" s="30"/>
      <c r="M11" s="22"/>
      <c r="W11" s="8"/>
      <c r="X11" s="8"/>
      <c r="Y11" s="8"/>
      <c r="AA11" s="8"/>
      <c r="AB11" s="8"/>
      <c r="AC11" s="8"/>
      <c r="AP11" s="42"/>
    </row>
    <row r="12" spans="1:42">
      <c r="A12" s="40">
        <v>8</v>
      </c>
      <c r="B12" s="29"/>
      <c r="C12" s="29"/>
      <c r="D12" s="30" t="s">
        <v>53</v>
      </c>
      <c r="E12" s="39" t="s">
        <v>18</v>
      </c>
      <c r="F12" s="31">
        <v>1</v>
      </c>
      <c r="G12" s="51"/>
      <c r="H12" s="32">
        <f t="shared" si="0"/>
        <v>0</v>
      </c>
      <c r="I12" s="21"/>
      <c r="J12" s="22"/>
      <c r="K12" s="22"/>
      <c r="L12" s="30"/>
      <c r="M12" s="22"/>
      <c r="W12" s="8"/>
      <c r="X12" s="8"/>
      <c r="Y12" s="8"/>
      <c r="AA12" s="8"/>
      <c r="AB12" s="8"/>
      <c r="AC12" s="8"/>
      <c r="AP12" s="42"/>
    </row>
    <row r="13" spans="1:42">
      <c r="A13" s="40">
        <v>9</v>
      </c>
      <c r="B13" s="29"/>
      <c r="C13" s="29"/>
      <c r="D13" s="34" t="s">
        <v>114</v>
      </c>
      <c r="E13" s="39" t="s">
        <v>18</v>
      </c>
      <c r="F13" s="31">
        <v>1</v>
      </c>
      <c r="G13" s="51"/>
      <c r="H13" s="32">
        <f t="shared" si="0"/>
        <v>0</v>
      </c>
      <c r="I13" s="21"/>
      <c r="J13" s="22"/>
      <c r="K13" s="22"/>
      <c r="L13" s="30"/>
      <c r="M13" s="22"/>
      <c r="W13" s="8"/>
      <c r="X13" s="8"/>
      <c r="Y13" s="8"/>
      <c r="AA13" s="8"/>
      <c r="AB13" s="8"/>
      <c r="AC13" s="8"/>
      <c r="AP13" s="42"/>
    </row>
    <row r="14" spans="1:42">
      <c r="A14" s="40">
        <v>10</v>
      </c>
      <c r="B14" s="29"/>
      <c r="C14" s="33"/>
      <c r="D14" s="34" t="s">
        <v>115</v>
      </c>
      <c r="E14" s="39" t="s">
        <v>18</v>
      </c>
      <c r="F14" s="31">
        <v>1</v>
      </c>
      <c r="G14" s="51"/>
      <c r="H14" s="32">
        <f t="shared" si="0"/>
        <v>0</v>
      </c>
      <c r="I14" s="21"/>
      <c r="J14" s="22"/>
      <c r="K14" s="22"/>
      <c r="L14" s="30"/>
      <c r="M14" s="22"/>
      <c r="W14" s="8"/>
      <c r="X14" s="8"/>
      <c r="Y14" s="8"/>
      <c r="AA14" s="8"/>
      <c r="AB14" s="8"/>
      <c r="AC14" s="8"/>
      <c r="AP14" s="42"/>
    </row>
    <row r="15" spans="1:42">
      <c r="A15" s="40">
        <v>11</v>
      </c>
      <c r="B15" s="29"/>
      <c r="C15" s="33"/>
      <c r="D15" s="30" t="s">
        <v>110</v>
      </c>
      <c r="E15" s="39" t="s">
        <v>18</v>
      </c>
      <c r="F15" s="31">
        <v>1</v>
      </c>
      <c r="G15" s="51"/>
      <c r="H15" s="32">
        <f t="shared" si="0"/>
        <v>0</v>
      </c>
      <c r="I15" s="21"/>
      <c r="J15" s="22"/>
      <c r="K15" s="20"/>
      <c r="L15" s="30"/>
      <c r="W15" s="8"/>
      <c r="X15" s="8"/>
      <c r="Y15" s="8"/>
      <c r="AA15" s="8"/>
      <c r="AB15" s="8"/>
      <c r="AC15" s="8"/>
      <c r="AP15" s="42"/>
    </row>
    <row r="16" spans="1:42">
      <c r="A16" s="40">
        <v>12</v>
      </c>
      <c r="B16" s="29"/>
      <c r="C16" s="33"/>
      <c r="D16" s="30" t="s">
        <v>120</v>
      </c>
      <c r="E16" s="39" t="s">
        <v>18</v>
      </c>
      <c r="F16" s="31">
        <v>1</v>
      </c>
      <c r="G16" s="51"/>
      <c r="H16" s="32">
        <f t="shared" si="0"/>
        <v>0</v>
      </c>
      <c r="I16" s="8"/>
      <c r="J16" s="22"/>
      <c r="K16" s="20"/>
      <c r="L16" s="30"/>
      <c r="M16" s="22"/>
      <c r="W16" s="8"/>
      <c r="X16" s="8"/>
      <c r="Y16" s="8"/>
      <c r="AA16" s="8"/>
      <c r="AB16" s="8"/>
      <c r="AC16" s="8"/>
      <c r="AP16" s="42"/>
    </row>
    <row r="17" spans="1:42">
      <c r="A17" s="40">
        <v>13</v>
      </c>
      <c r="B17" s="29"/>
      <c r="C17" s="33"/>
      <c r="D17" s="30" t="s">
        <v>121</v>
      </c>
      <c r="E17" s="39" t="s">
        <v>18</v>
      </c>
      <c r="F17" s="31">
        <v>1</v>
      </c>
      <c r="G17" s="51"/>
      <c r="H17" s="32">
        <f t="shared" si="0"/>
        <v>0</v>
      </c>
      <c r="I17" s="8"/>
      <c r="J17" s="22"/>
      <c r="K17" s="20"/>
      <c r="L17" s="30"/>
      <c r="M17" s="22"/>
      <c r="W17" s="8"/>
      <c r="X17" s="8"/>
      <c r="Y17" s="8"/>
      <c r="AA17" s="8"/>
      <c r="AB17" s="8"/>
      <c r="AC17" s="8"/>
      <c r="AP17" s="42"/>
    </row>
    <row r="18" spans="1:42" ht="24">
      <c r="A18" s="40">
        <v>14</v>
      </c>
      <c r="B18" s="29"/>
      <c r="C18" s="33"/>
      <c r="D18" s="30" t="s">
        <v>116</v>
      </c>
      <c r="E18" s="39" t="s">
        <v>18</v>
      </c>
      <c r="F18" s="31">
        <v>1</v>
      </c>
      <c r="G18" s="51"/>
      <c r="H18" s="32">
        <f t="shared" si="0"/>
        <v>0</v>
      </c>
      <c r="I18" s="8"/>
      <c r="J18" s="22"/>
      <c r="K18" s="20"/>
      <c r="L18" s="30"/>
      <c r="M18" s="22"/>
      <c r="W18" s="8"/>
      <c r="X18" s="8"/>
      <c r="Y18" s="8"/>
      <c r="AA18" s="8"/>
      <c r="AB18" s="8"/>
      <c r="AC18" s="8"/>
      <c r="AP18" s="42"/>
    </row>
    <row r="19" spans="1:42">
      <c r="A19" s="40">
        <v>15</v>
      </c>
      <c r="B19" s="29"/>
      <c r="C19" s="33"/>
      <c r="D19" s="30" t="s">
        <v>58</v>
      </c>
      <c r="E19" s="39" t="s">
        <v>18</v>
      </c>
      <c r="F19" s="31">
        <v>1</v>
      </c>
      <c r="G19" s="51"/>
      <c r="H19" s="32">
        <f t="shared" si="0"/>
        <v>0</v>
      </c>
      <c r="I19" s="8"/>
      <c r="J19" s="22"/>
      <c r="K19" s="20"/>
      <c r="L19" s="30"/>
      <c r="M19" s="22"/>
      <c r="W19" s="8"/>
      <c r="X19" s="8"/>
      <c r="Y19" s="8"/>
      <c r="AA19" s="8"/>
      <c r="AB19" s="8"/>
      <c r="AC19" s="8"/>
      <c r="AP19" s="42"/>
    </row>
    <row r="20" spans="1:42">
      <c r="A20" s="40">
        <v>16</v>
      </c>
      <c r="B20" s="29"/>
      <c r="C20" s="33"/>
      <c r="D20" s="30" t="s">
        <v>122</v>
      </c>
      <c r="E20" s="39" t="s">
        <v>18</v>
      </c>
      <c r="F20" s="31">
        <v>1</v>
      </c>
      <c r="G20" s="51"/>
      <c r="H20" s="32">
        <f t="shared" si="0"/>
        <v>0</v>
      </c>
      <c r="I20" s="8"/>
      <c r="J20" s="22"/>
      <c r="K20" s="20"/>
      <c r="L20" s="30"/>
      <c r="M20" s="22"/>
      <c r="W20" s="8"/>
      <c r="X20" s="8"/>
      <c r="Y20" s="8"/>
      <c r="AA20" s="8"/>
      <c r="AB20" s="8"/>
      <c r="AC20" s="8"/>
      <c r="AP20" s="42"/>
    </row>
    <row r="21" spans="1:42">
      <c r="A21" s="40">
        <v>17</v>
      </c>
      <c r="B21" s="29"/>
      <c r="C21" s="33"/>
      <c r="D21" s="30" t="s">
        <v>123</v>
      </c>
      <c r="E21" s="39" t="s">
        <v>18</v>
      </c>
      <c r="F21" s="31">
        <v>1</v>
      </c>
      <c r="G21" s="51"/>
      <c r="H21" s="32">
        <f t="shared" si="0"/>
        <v>0</v>
      </c>
      <c r="I21" s="8"/>
      <c r="J21" s="22"/>
      <c r="K21" s="20"/>
      <c r="L21" s="34"/>
      <c r="M21" s="22"/>
      <c r="W21" s="8"/>
      <c r="X21" s="8"/>
      <c r="Y21" s="8"/>
      <c r="AA21" s="8"/>
      <c r="AB21" s="8"/>
      <c r="AC21" s="8"/>
      <c r="AP21" s="42"/>
    </row>
    <row r="22" spans="1:42">
      <c r="A22" s="40">
        <v>18</v>
      </c>
      <c r="B22" s="29"/>
      <c r="C22" s="33"/>
      <c r="D22" s="30" t="s">
        <v>112</v>
      </c>
      <c r="E22" s="39" t="s">
        <v>18</v>
      </c>
      <c r="F22" s="31">
        <v>1</v>
      </c>
      <c r="G22" s="51"/>
      <c r="H22" s="32">
        <f t="shared" si="0"/>
        <v>0</v>
      </c>
      <c r="I22" s="8"/>
      <c r="J22" s="22"/>
      <c r="K22" s="20"/>
      <c r="L22" s="21"/>
      <c r="M22" s="22"/>
      <c r="W22" s="8"/>
      <c r="X22" s="8"/>
      <c r="Y22" s="8"/>
      <c r="AA22" s="8"/>
      <c r="AB22" s="8"/>
      <c r="AC22" s="8"/>
      <c r="AP22" s="42"/>
    </row>
    <row r="23" spans="1:42">
      <c r="A23" s="40">
        <v>19</v>
      </c>
      <c r="B23" s="29"/>
      <c r="C23" s="33"/>
      <c r="D23" s="30" t="s">
        <v>113</v>
      </c>
      <c r="E23" s="39" t="s">
        <v>18</v>
      </c>
      <c r="F23" s="31">
        <v>1</v>
      </c>
      <c r="G23" s="51"/>
      <c r="H23" s="32">
        <f t="shared" si="0"/>
        <v>0</v>
      </c>
      <c r="I23" s="8"/>
      <c r="J23" s="22"/>
      <c r="K23" s="20"/>
      <c r="L23" s="21"/>
      <c r="M23" s="22"/>
      <c r="W23" s="8"/>
      <c r="X23" s="8"/>
      <c r="Y23" s="8"/>
      <c r="AA23" s="8"/>
      <c r="AB23" s="8"/>
      <c r="AC23" s="8"/>
      <c r="AP23" s="42"/>
    </row>
    <row r="24" spans="1:42">
      <c r="A24" s="40">
        <v>20</v>
      </c>
      <c r="B24" s="29"/>
      <c r="C24" s="33"/>
      <c r="D24" s="30" t="s">
        <v>105</v>
      </c>
      <c r="E24" s="39" t="s">
        <v>18</v>
      </c>
      <c r="F24" s="31">
        <v>1</v>
      </c>
      <c r="G24" s="51"/>
      <c r="H24" s="32">
        <f t="shared" si="0"/>
        <v>0</v>
      </c>
      <c r="J24" s="22"/>
      <c r="K24" s="20"/>
      <c r="L24" s="21"/>
      <c r="M24" s="22"/>
      <c r="W24" s="8"/>
      <c r="X24" s="8"/>
      <c r="Y24" s="8"/>
      <c r="AA24" s="8"/>
      <c r="AB24" s="8"/>
      <c r="AC24" s="8"/>
    </row>
    <row r="25" spans="1:42">
      <c r="A25" s="40">
        <v>21</v>
      </c>
      <c r="B25" s="29"/>
      <c r="C25" s="33"/>
      <c r="D25" s="30" t="s">
        <v>191</v>
      </c>
      <c r="E25" s="39" t="s">
        <v>40</v>
      </c>
      <c r="F25" s="31">
        <v>1</v>
      </c>
      <c r="G25" s="51"/>
      <c r="H25" s="32">
        <f t="shared" si="0"/>
        <v>0</v>
      </c>
      <c r="J25" s="22"/>
      <c r="K25" s="20"/>
      <c r="L25" s="21"/>
      <c r="M25" s="22"/>
      <c r="W25" s="8"/>
      <c r="X25" s="8"/>
      <c r="Y25" s="8"/>
      <c r="AA25" s="8"/>
      <c r="AB25" s="8"/>
      <c r="AC25" s="8"/>
    </row>
    <row r="26" spans="1:42">
      <c r="A26" s="40">
        <v>22</v>
      </c>
      <c r="B26" s="29"/>
      <c r="C26" s="33"/>
      <c r="D26" s="30" t="s">
        <v>168</v>
      </c>
      <c r="E26" s="39" t="s">
        <v>40</v>
      </c>
      <c r="F26" s="31">
        <v>1</v>
      </c>
      <c r="G26" s="51"/>
      <c r="H26" s="32">
        <f t="shared" si="0"/>
        <v>0</v>
      </c>
      <c r="J26" s="22"/>
      <c r="K26" s="20"/>
      <c r="L26" s="21"/>
      <c r="M26" s="22"/>
      <c r="W26" s="8"/>
      <c r="X26" s="8"/>
      <c r="Y26" s="8"/>
      <c r="AA26" s="8"/>
      <c r="AB26" s="8"/>
      <c r="AC26" s="8"/>
    </row>
    <row r="27" spans="1:42" ht="15" customHeight="1">
      <c r="A27" s="40">
        <v>23</v>
      </c>
      <c r="B27" s="29"/>
      <c r="C27" s="29"/>
      <c r="D27" s="34" t="s">
        <v>57</v>
      </c>
      <c r="E27" s="39" t="s">
        <v>40</v>
      </c>
      <c r="F27" s="36">
        <v>1</v>
      </c>
      <c r="G27" s="51"/>
      <c r="H27" s="32">
        <f t="shared" si="0"/>
        <v>0</v>
      </c>
      <c r="J27" s="22"/>
      <c r="K27" s="20"/>
      <c r="L27" s="21"/>
      <c r="M27" s="22"/>
      <c r="W27" s="8"/>
      <c r="X27" s="8"/>
      <c r="Y27" s="8"/>
      <c r="AA27" s="8"/>
      <c r="AB27" s="8"/>
      <c r="AC27" s="8"/>
    </row>
    <row r="28" spans="1:42" ht="15" customHeight="1">
      <c r="A28" s="40">
        <v>24</v>
      </c>
      <c r="B28" s="29"/>
      <c r="C28" s="29"/>
      <c r="D28" s="34" t="s">
        <v>169</v>
      </c>
      <c r="E28" s="35" t="s">
        <v>19</v>
      </c>
      <c r="F28" s="36">
        <v>0.25</v>
      </c>
      <c r="G28" s="51"/>
      <c r="H28" s="32">
        <f t="shared" si="0"/>
        <v>0</v>
      </c>
      <c r="J28" s="22"/>
      <c r="K28" s="20"/>
      <c r="L28" s="21"/>
      <c r="M28" s="22"/>
      <c r="W28" s="8"/>
      <c r="X28" s="8"/>
      <c r="Y28" s="8"/>
      <c r="AA28" s="8"/>
      <c r="AB28" s="8"/>
      <c r="AC28" s="8"/>
    </row>
    <row r="29" spans="1:42">
      <c r="A29" s="40"/>
      <c r="B29" s="29"/>
      <c r="C29" s="29"/>
      <c r="D29" s="34"/>
      <c r="E29" s="35"/>
      <c r="F29" s="36"/>
      <c r="G29" s="27"/>
      <c r="H29" s="54">
        <f>SUM(H5:H28)</f>
        <v>0</v>
      </c>
      <c r="J29" s="22"/>
      <c r="K29" s="20"/>
      <c r="L29" s="21"/>
      <c r="M29" s="22"/>
      <c r="W29" s="8"/>
      <c r="X29" s="8"/>
      <c r="Y29" s="8"/>
      <c r="AA29" s="8"/>
      <c r="AB29" s="8"/>
      <c r="AC29" s="8"/>
    </row>
    <row r="30" spans="1:42">
      <c r="A30" s="40"/>
      <c r="B30" s="29"/>
      <c r="C30" s="29"/>
      <c r="D30" s="30"/>
      <c r="E30" s="39"/>
      <c r="F30" s="31"/>
      <c r="G30" s="27"/>
      <c r="H30" s="8"/>
      <c r="J30" s="22"/>
      <c r="K30" s="20"/>
      <c r="L30" s="21"/>
      <c r="M30" s="22"/>
      <c r="W30" s="8"/>
      <c r="X30" s="8"/>
      <c r="Y30" s="8"/>
      <c r="AA30" s="8"/>
      <c r="AB30" s="8"/>
      <c r="AC30" s="8"/>
      <c r="AP30" s="42"/>
    </row>
    <row r="31" spans="1:42">
      <c r="A31" s="40"/>
      <c r="B31" s="29"/>
      <c r="C31" s="29"/>
      <c r="D31" s="30"/>
      <c r="E31" s="39"/>
      <c r="F31" s="31"/>
      <c r="G31" s="27"/>
      <c r="H31" s="8"/>
      <c r="J31" s="22"/>
      <c r="K31" s="20"/>
      <c r="L31" s="21"/>
      <c r="M31" s="22"/>
      <c r="W31" s="8"/>
      <c r="X31" s="8"/>
      <c r="Y31" s="8"/>
      <c r="AA31" s="8"/>
      <c r="AB31" s="8"/>
      <c r="AC31" s="8"/>
    </row>
    <row r="32" spans="1:42" ht="12.75" customHeight="1">
      <c r="A32" s="40"/>
      <c r="B32" s="29"/>
      <c r="C32" s="29"/>
      <c r="D32" s="30"/>
      <c r="E32" s="39"/>
      <c r="F32" s="31"/>
      <c r="G32" s="27"/>
      <c r="H32" s="8"/>
      <c r="J32" s="22"/>
      <c r="K32" s="20"/>
      <c r="L32" s="21"/>
      <c r="M32" s="22"/>
      <c r="W32" s="8"/>
      <c r="X32" s="8"/>
      <c r="Y32" s="8"/>
      <c r="AA32" s="8"/>
      <c r="AB32" s="8"/>
      <c r="AC32" s="8"/>
    </row>
    <row r="33" spans="1:29">
      <c r="A33" s="40"/>
      <c r="B33" s="29"/>
      <c r="C33" s="29"/>
      <c r="D33" s="34"/>
      <c r="E33" s="35"/>
      <c r="F33" s="36"/>
      <c r="G33" s="27"/>
      <c r="H33" s="8"/>
      <c r="J33" s="22"/>
      <c r="K33" s="20"/>
      <c r="L33" s="21"/>
      <c r="M33" s="22"/>
      <c r="W33" s="8"/>
      <c r="X33" s="8"/>
      <c r="Y33" s="8"/>
      <c r="AA33" s="8"/>
      <c r="AB33" s="8"/>
      <c r="AC33" s="8"/>
    </row>
    <row r="34" spans="1:29" ht="12.75" customHeight="1">
      <c r="A34" s="40"/>
      <c r="B34" s="29"/>
      <c r="C34" s="29"/>
      <c r="G34" s="27"/>
      <c r="H34" s="8"/>
      <c r="J34" s="22"/>
      <c r="K34" s="20"/>
      <c r="L34" s="21"/>
      <c r="M34" s="22"/>
      <c r="W34" s="8"/>
      <c r="X34" s="8"/>
      <c r="Y34" s="8"/>
      <c r="AA34" s="8"/>
      <c r="AB34" s="8"/>
      <c r="AC34" s="8"/>
    </row>
    <row r="35" spans="1:29">
      <c r="A35" s="40"/>
      <c r="B35" s="29"/>
      <c r="C35" s="29"/>
      <c r="D35" s="38"/>
      <c r="E35" s="39"/>
      <c r="F35" s="31"/>
      <c r="G35" s="25"/>
      <c r="H35" s="8"/>
      <c r="J35" s="22"/>
      <c r="K35" s="20"/>
      <c r="L35" s="21"/>
      <c r="M35" s="22"/>
      <c r="W35" s="8"/>
      <c r="X35" s="8"/>
      <c r="Y35" s="8"/>
      <c r="AA35" s="8"/>
      <c r="AB35" s="8"/>
      <c r="AC35" s="8"/>
    </row>
    <row r="36" spans="1:29">
      <c r="A36" s="40"/>
      <c r="B36" s="29"/>
      <c r="C36" s="29"/>
      <c r="D36" s="30"/>
      <c r="G36" s="25"/>
      <c r="H36" s="25"/>
      <c r="J36" s="25"/>
      <c r="K36" s="20"/>
      <c r="L36" s="21"/>
      <c r="M36" s="22"/>
      <c r="W36" s="8">
        <f>IF(AA36=0,#REF!,0)</f>
        <v>0</v>
      </c>
      <c r="X36" s="8" t="e">
        <f>IF(AA36=10,#REF!,0)</f>
        <v>#REF!</v>
      </c>
      <c r="Y36" s="8">
        <f>IF(AA36=20,#REF!,0)</f>
        <v>0</v>
      </c>
      <c r="AA36" s="8">
        <v>10</v>
      </c>
      <c r="AB36" s="8" t="e">
        <f>#REF!*0.889206894358583</f>
        <v>#REF!</v>
      </c>
      <c r="AC36" s="8" t="e">
        <f>#REF!*(1-0.889206894358583)</f>
        <v>#REF!</v>
      </c>
    </row>
    <row r="37" spans="1:29">
      <c r="A37" s="40"/>
      <c r="B37" s="25"/>
      <c r="C37" s="33"/>
      <c r="G37" s="14"/>
      <c r="H37" s="25"/>
      <c r="J37" s="13"/>
      <c r="K37" s="25"/>
      <c r="L37" s="21"/>
      <c r="M37" s="22"/>
      <c r="W37" s="8">
        <f>IF(AA37=0,#REF!,0)</f>
        <v>0</v>
      </c>
      <c r="X37" s="8" t="e">
        <f>IF(AA37=10,#REF!,0)</f>
        <v>#REF!</v>
      </c>
      <c r="Y37" s="8">
        <f>IF(AA37=20,#REF!,0)</f>
        <v>0</v>
      </c>
      <c r="AA37" s="8">
        <v>10</v>
      </c>
      <c r="AB37" s="8" t="e">
        <f>#REF!*0.0305295950155763</f>
        <v>#REF!</v>
      </c>
      <c r="AC37" s="8" t="e">
        <f>#REF!*(1-0.0305295950155763)</f>
        <v>#REF!</v>
      </c>
    </row>
    <row r="38" spans="1:29">
      <c r="A38" s="40"/>
      <c r="B38" s="15"/>
      <c r="C38" s="33"/>
      <c r="K38" s="15"/>
      <c r="L38" s="21"/>
      <c r="M38" s="22"/>
      <c r="W38" s="8"/>
      <c r="X38" s="8"/>
      <c r="Y38" s="8"/>
      <c r="AA38" s="8"/>
      <c r="AB38" s="8"/>
      <c r="AC38" s="8"/>
    </row>
    <row r="39" spans="1:29">
      <c r="A39" s="40"/>
      <c r="C39" s="15"/>
      <c r="E39" s="38"/>
      <c r="F39" s="26"/>
      <c r="L39" s="21"/>
      <c r="M39" s="22"/>
      <c r="W39" s="8"/>
      <c r="X39" s="8"/>
      <c r="Y39" s="8"/>
      <c r="AA39" s="8"/>
      <c r="AB39" s="8"/>
      <c r="AC39" s="8"/>
    </row>
    <row r="40" spans="1:29">
      <c r="A40" s="40"/>
      <c r="B40" s="25"/>
      <c r="G40" s="25"/>
      <c r="L40" s="21"/>
      <c r="M40" s="22"/>
      <c r="W40" s="8"/>
      <c r="X40" s="8"/>
      <c r="Y40" s="8"/>
      <c r="AA40" s="8"/>
      <c r="AB40" s="8"/>
      <c r="AC40" s="8"/>
    </row>
    <row r="41" spans="1:29">
      <c r="A41" s="40"/>
      <c r="B41" s="25"/>
      <c r="C41" s="33"/>
      <c r="D41" s="34"/>
      <c r="E41" s="35"/>
      <c r="F41" s="36"/>
      <c r="G41" s="25"/>
      <c r="H41" s="25"/>
      <c r="L41" s="25"/>
      <c r="M41" s="22"/>
      <c r="W41" s="8">
        <f>IF(AA41=0,#REF!,0)</f>
        <v>0</v>
      </c>
      <c r="X41" s="8" t="e">
        <f>IF(AA41=10,#REF!,0)</f>
        <v>#REF!</v>
      </c>
      <c r="Y41" s="8">
        <f>IF(AA41=20,#REF!,0)</f>
        <v>0</v>
      </c>
      <c r="AA41" s="8">
        <v>10</v>
      </c>
      <c r="AB41" s="8" t="e">
        <f>#REF!*0</f>
        <v>#REF!</v>
      </c>
      <c r="AC41" s="8" t="e">
        <f>#REF!*(1-0)</f>
        <v>#REF!</v>
      </c>
    </row>
    <row r="42" spans="1:29">
      <c r="A42" s="40"/>
      <c r="B42" s="25"/>
      <c r="C42" s="25"/>
      <c r="D42" s="25"/>
      <c r="E42" s="25"/>
      <c r="F42" s="25"/>
      <c r="G42" s="25"/>
      <c r="H42" s="25"/>
      <c r="L42" s="15"/>
      <c r="W42" s="13">
        <f>SUM(W4:W41)</f>
        <v>0</v>
      </c>
      <c r="X42" s="13" t="e">
        <f>SUM(X4:X41)</f>
        <v>#REF!</v>
      </c>
      <c r="Y42" s="13">
        <f>SUM(Y4:Y41)</f>
        <v>0</v>
      </c>
    </row>
    <row r="43" spans="1:29">
      <c r="A43" s="15"/>
      <c r="B43" s="25"/>
      <c r="C43" s="33"/>
      <c r="D43" s="34"/>
      <c r="E43" s="35"/>
      <c r="F43" s="36"/>
      <c r="G43" s="25"/>
      <c r="H43" s="25"/>
    </row>
    <row r="44" spans="1:29">
      <c r="B44" s="25"/>
      <c r="C44" s="33"/>
      <c r="D44" s="34"/>
      <c r="E44" s="35"/>
      <c r="F44" s="36"/>
      <c r="G44" s="25"/>
      <c r="H44" s="25"/>
    </row>
    <row r="45" spans="1:29">
      <c r="A45" s="25"/>
      <c r="B45" s="25"/>
      <c r="C45" s="33"/>
      <c r="D45" s="34"/>
      <c r="E45" s="35"/>
      <c r="F45" s="36"/>
      <c r="G45" s="25"/>
      <c r="H45" s="25"/>
    </row>
    <row r="46" spans="1:29">
      <c r="A46" s="25"/>
      <c r="B46" s="25"/>
      <c r="C46" s="33"/>
      <c r="D46" s="34"/>
      <c r="E46" s="35"/>
      <c r="F46" s="36"/>
      <c r="G46" s="25"/>
      <c r="H46" s="25"/>
    </row>
    <row r="47" spans="1:29">
      <c r="A47" s="25"/>
      <c r="B47" s="25"/>
      <c r="C47" s="33"/>
      <c r="D47" s="34"/>
      <c r="E47" s="35"/>
      <c r="F47" s="36"/>
      <c r="G47" s="25"/>
      <c r="H47" s="25"/>
    </row>
    <row r="48" spans="1:29" ht="12" customHeight="1">
      <c r="A48" s="25"/>
      <c r="B48" s="25"/>
      <c r="C48" s="33"/>
      <c r="D48" s="34"/>
      <c r="E48" s="35"/>
      <c r="F48" s="36"/>
      <c r="G48" s="25"/>
      <c r="H48" s="25"/>
    </row>
    <row r="49" spans="1:8" ht="12.75" customHeight="1">
      <c r="A49" s="25"/>
      <c r="B49" s="25"/>
      <c r="C49" s="33"/>
      <c r="D49" s="34"/>
      <c r="E49" s="35"/>
      <c r="F49" s="36"/>
      <c r="G49" s="25"/>
      <c r="H49" s="25"/>
    </row>
    <row r="50" spans="1:8">
      <c r="A50" s="25"/>
      <c r="B50" s="25"/>
      <c r="C50" s="33"/>
      <c r="D50" s="34"/>
      <c r="E50" s="35"/>
      <c r="F50" s="36"/>
      <c r="G50" s="25"/>
      <c r="H50" s="25"/>
    </row>
    <row r="51" spans="1:8">
      <c r="A51" s="25"/>
      <c r="B51" s="25"/>
      <c r="C51" s="33"/>
      <c r="D51" s="34"/>
      <c r="E51" s="35"/>
      <c r="F51" s="36"/>
      <c r="G51" s="25"/>
      <c r="H51" s="25"/>
    </row>
    <row r="52" spans="1:8">
      <c r="A52" s="25"/>
      <c r="B52" s="25"/>
      <c r="C52" s="33"/>
      <c r="D52" s="34"/>
      <c r="E52" s="35"/>
      <c r="F52" s="36"/>
      <c r="G52" s="25"/>
      <c r="H52" s="25"/>
    </row>
    <row r="53" spans="1:8">
      <c r="A53" s="25"/>
      <c r="B53" s="25"/>
      <c r="C53" s="25"/>
      <c r="D53" s="25"/>
      <c r="E53" s="25"/>
      <c r="F53" s="25"/>
      <c r="G53" s="25"/>
      <c r="H53" s="25"/>
    </row>
    <row r="54" spans="1:8">
      <c r="A54" s="25"/>
      <c r="B54" s="25"/>
      <c r="C54" s="33"/>
      <c r="D54" s="34"/>
      <c r="E54" s="35"/>
      <c r="F54" s="36"/>
      <c r="G54" s="25"/>
      <c r="H54" s="25"/>
    </row>
    <row r="55" spans="1:8" ht="12.75" customHeight="1">
      <c r="A55" s="25"/>
      <c r="C55" s="25"/>
      <c r="D55" s="25"/>
      <c r="E55" s="25"/>
      <c r="F55" s="25"/>
      <c r="H55" s="25"/>
    </row>
    <row r="56" spans="1:8">
      <c r="A56" s="25"/>
    </row>
    <row r="57" spans="1:8" ht="11.25" customHeight="1">
      <c r="A57" s="25"/>
    </row>
    <row r="58" spans="1:8">
      <c r="A58" s="25"/>
    </row>
    <row r="59" spans="1:8">
      <c r="A59" s="25"/>
    </row>
  </sheetData>
  <mergeCells count="3">
    <mergeCell ref="A1:H1"/>
    <mergeCell ref="H2:H3"/>
    <mergeCell ref="D4:G4"/>
  </mergeCells>
  <pageMargins left="0.7" right="0.7" top="0.78740157499999996" bottom="0.78740157499999996" header="0.3" footer="0.3"/>
  <pageSetup paperSize="9" scale="93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2">
    <pageSetUpPr fitToPage="1"/>
  </sheetPr>
  <dimension ref="A1:AP60"/>
  <sheetViews>
    <sheetView workbookViewId="0">
      <selection sqref="A1:H1"/>
    </sheetView>
  </sheetViews>
  <sheetFormatPr baseColWidth="10" defaultColWidth="11.5" defaultRowHeight="13"/>
  <cols>
    <col min="1" max="1" width="3.6640625" customWidth="1"/>
    <col min="2" max="2" width="1.1640625" customWidth="1"/>
    <col min="3" max="3" width="7.33203125" customWidth="1"/>
    <col min="4" max="4" width="44.1640625" customWidth="1"/>
    <col min="5" max="5" width="4.33203125" customWidth="1"/>
    <col min="6" max="6" width="9.5" customWidth="1"/>
    <col min="7" max="7" width="8.6640625" customWidth="1"/>
    <col min="8" max="8" width="8.83203125" customWidth="1"/>
    <col min="9" max="9" width="13.1640625" customWidth="1"/>
    <col min="10" max="10" width="13.33203125" customWidth="1"/>
    <col min="11" max="12" width="11.6640625" customWidth="1"/>
    <col min="14" max="37" width="12.1640625" hidden="1" customWidth="1"/>
  </cols>
  <sheetData>
    <row r="1" spans="1:42" ht="22" customHeight="1" thickBot="1">
      <c r="A1" s="82" t="s">
        <v>157</v>
      </c>
      <c r="B1" s="74"/>
      <c r="C1" s="74"/>
      <c r="D1" s="74"/>
      <c r="E1" s="74"/>
      <c r="F1" s="74"/>
      <c r="G1" s="74"/>
      <c r="H1" s="75"/>
      <c r="I1" s="16"/>
      <c r="J1" s="16"/>
      <c r="K1" s="16"/>
      <c r="L1" s="16"/>
    </row>
    <row r="2" spans="1:42">
      <c r="A2" s="1" t="s">
        <v>3</v>
      </c>
      <c r="B2" s="4" t="s">
        <v>3</v>
      </c>
      <c r="C2" s="4" t="s">
        <v>3</v>
      </c>
      <c r="D2" s="4" t="s">
        <v>3</v>
      </c>
      <c r="E2" s="4" t="s">
        <v>3</v>
      </c>
      <c r="F2" s="4" t="s">
        <v>3</v>
      </c>
      <c r="G2" s="9" t="s">
        <v>21</v>
      </c>
      <c r="H2" s="59" t="s">
        <v>33</v>
      </c>
      <c r="I2" s="17"/>
      <c r="J2" s="15"/>
    </row>
    <row r="3" spans="1:42" ht="14" thickBot="1">
      <c r="A3" s="2" t="s">
        <v>4</v>
      </c>
      <c r="B3" s="5"/>
      <c r="C3" s="5" t="s">
        <v>5</v>
      </c>
      <c r="D3" s="5" t="s">
        <v>9</v>
      </c>
      <c r="E3" s="5" t="s">
        <v>16</v>
      </c>
      <c r="F3" s="7" t="s">
        <v>20</v>
      </c>
      <c r="G3" s="10" t="s">
        <v>22</v>
      </c>
      <c r="H3" s="83"/>
      <c r="I3" s="18"/>
      <c r="J3" s="19"/>
      <c r="K3" s="22"/>
      <c r="L3" s="22"/>
      <c r="M3" s="23"/>
      <c r="N3" s="11" t="s">
        <v>24</v>
      </c>
      <c r="O3" s="11" t="s">
        <v>26</v>
      </c>
      <c r="P3" s="11" t="s">
        <v>27</v>
      </c>
      <c r="Q3" s="11" t="s">
        <v>28</v>
      </c>
      <c r="R3" s="11" t="s">
        <v>29</v>
      </c>
      <c r="S3" s="11" t="s">
        <v>30</v>
      </c>
      <c r="T3" s="11" t="s">
        <v>31</v>
      </c>
      <c r="U3" s="11" t="s">
        <v>32</v>
      </c>
    </row>
    <row r="4" spans="1:42">
      <c r="A4" s="3"/>
      <c r="B4" s="3"/>
      <c r="C4" s="6" t="s">
        <v>7</v>
      </c>
      <c r="D4" s="88" t="s">
        <v>11</v>
      </c>
      <c r="E4" s="88"/>
      <c r="F4" s="88"/>
      <c r="G4" s="88"/>
      <c r="H4" s="11"/>
      <c r="I4" s="21"/>
      <c r="J4" s="22"/>
      <c r="K4" s="20"/>
      <c r="L4" s="21"/>
      <c r="M4" s="22"/>
      <c r="W4" s="8"/>
      <c r="X4" s="8"/>
      <c r="Y4" s="8"/>
      <c r="AA4" s="8"/>
      <c r="AB4" s="8"/>
      <c r="AC4" s="8"/>
      <c r="AP4" s="42"/>
    </row>
    <row r="5" spans="1:42">
      <c r="A5" s="40">
        <v>1</v>
      </c>
      <c r="B5" s="29"/>
      <c r="C5" s="29"/>
      <c r="D5" s="30" t="s">
        <v>106</v>
      </c>
      <c r="E5" s="39" t="s">
        <v>18</v>
      </c>
      <c r="F5" s="31">
        <v>1</v>
      </c>
      <c r="G5" s="51"/>
      <c r="H5" s="32">
        <f>F5*G5</f>
        <v>0</v>
      </c>
      <c r="I5" s="21"/>
      <c r="J5" s="22"/>
      <c r="K5" s="20"/>
      <c r="L5" s="21"/>
      <c r="M5" s="22"/>
      <c r="W5" s="8"/>
      <c r="X5" s="8"/>
      <c r="Y5" s="8"/>
      <c r="AA5" s="8"/>
      <c r="AB5" s="8"/>
      <c r="AC5" s="8"/>
      <c r="AP5" s="42"/>
    </row>
    <row r="6" spans="1:42">
      <c r="A6" s="40">
        <v>2</v>
      </c>
      <c r="B6" s="29"/>
      <c r="C6" s="29"/>
      <c r="D6" s="30" t="s">
        <v>107</v>
      </c>
      <c r="E6" s="39" t="s">
        <v>18</v>
      </c>
      <c r="F6" s="31">
        <v>1</v>
      </c>
      <c r="G6" s="51"/>
      <c r="H6" s="32">
        <f t="shared" ref="H6:H27" si="0">F6*G6</f>
        <v>0</v>
      </c>
      <c r="I6" s="21"/>
      <c r="J6" s="22"/>
      <c r="K6" s="20"/>
      <c r="L6" s="21"/>
      <c r="M6" s="22"/>
      <c r="W6" s="8"/>
      <c r="X6" s="8"/>
      <c r="Y6" s="8"/>
      <c r="AA6" s="8"/>
      <c r="AB6" s="8"/>
      <c r="AC6" s="8"/>
      <c r="AP6" s="42"/>
    </row>
    <row r="7" spans="1:42">
      <c r="A7" s="40">
        <v>3</v>
      </c>
      <c r="B7" s="29"/>
      <c r="C7" s="29"/>
      <c r="D7" s="30" t="s">
        <v>108</v>
      </c>
      <c r="E7" s="39" t="s">
        <v>18</v>
      </c>
      <c r="F7" s="31">
        <v>1</v>
      </c>
      <c r="G7" s="51"/>
      <c r="H7" s="32">
        <f t="shared" si="0"/>
        <v>0</v>
      </c>
      <c r="I7" s="21"/>
      <c r="J7" s="22"/>
      <c r="K7" s="20"/>
      <c r="L7" s="21"/>
      <c r="M7" s="22"/>
      <c r="W7" s="8"/>
      <c r="X7" s="8"/>
      <c r="Y7" s="8"/>
      <c r="AA7" s="8"/>
      <c r="AB7" s="8"/>
      <c r="AC7" s="8"/>
      <c r="AP7" s="42"/>
    </row>
    <row r="8" spans="1:42">
      <c r="A8" s="40">
        <v>4</v>
      </c>
      <c r="B8" s="29"/>
      <c r="C8" s="29"/>
      <c r="D8" s="30" t="s">
        <v>54</v>
      </c>
      <c r="E8" s="39" t="s">
        <v>18</v>
      </c>
      <c r="F8" s="31">
        <v>1</v>
      </c>
      <c r="G8" s="51"/>
      <c r="H8" s="32">
        <f t="shared" si="0"/>
        <v>0</v>
      </c>
      <c r="I8" s="21"/>
      <c r="J8" s="22"/>
      <c r="K8" s="20"/>
      <c r="L8" s="21"/>
      <c r="M8" s="22"/>
      <c r="W8" s="8"/>
      <c r="X8" s="8"/>
      <c r="Y8" s="8"/>
      <c r="AA8" s="8"/>
      <c r="AB8" s="8"/>
      <c r="AC8" s="8"/>
      <c r="AP8" s="42"/>
    </row>
    <row r="9" spans="1:42">
      <c r="A9" s="40">
        <v>5</v>
      </c>
      <c r="B9" s="29"/>
      <c r="C9" s="29"/>
      <c r="D9" s="30" t="s">
        <v>55</v>
      </c>
      <c r="E9" s="39" t="s">
        <v>18</v>
      </c>
      <c r="F9" s="31">
        <v>1</v>
      </c>
      <c r="G9" s="51"/>
      <c r="H9" s="32">
        <f t="shared" si="0"/>
        <v>0</v>
      </c>
      <c r="I9" s="21"/>
      <c r="J9" s="22"/>
      <c r="K9" s="20"/>
      <c r="L9" s="21"/>
      <c r="M9" s="22"/>
      <c r="W9" s="8"/>
      <c r="X9" s="8"/>
      <c r="Y9" s="8"/>
      <c r="AA9" s="8"/>
      <c r="AB9" s="8"/>
      <c r="AC9" s="8"/>
      <c r="AP9" s="42"/>
    </row>
    <row r="10" spans="1:42">
      <c r="A10" s="40">
        <v>6</v>
      </c>
      <c r="B10" s="29"/>
      <c r="C10" s="29"/>
      <c r="D10" s="30" t="s">
        <v>12</v>
      </c>
      <c r="E10" s="39" t="s">
        <v>18</v>
      </c>
      <c r="F10" s="31">
        <v>2</v>
      </c>
      <c r="G10" s="51"/>
      <c r="H10" s="32">
        <f t="shared" si="0"/>
        <v>0</v>
      </c>
      <c r="I10" s="21"/>
      <c r="L10" s="21"/>
      <c r="M10" s="22"/>
      <c r="W10" s="8"/>
      <c r="X10" s="8"/>
      <c r="Y10" s="8"/>
      <c r="AA10" s="8"/>
      <c r="AB10" s="8"/>
      <c r="AC10" s="8"/>
      <c r="AP10" s="42"/>
    </row>
    <row r="11" spans="1:42">
      <c r="A11" s="40">
        <v>7</v>
      </c>
      <c r="B11" s="29"/>
      <c r="C11" s="29"/>
      <c r="D11" s="30" t="s">
        <v>56</v>
      </c>
      <c r="E11" s="39" t="s">
        <v>18</v>
      </c>
      <c r="F11" s="31">
        <v>1</v>
      </c>
      <c r="G11" s="51"/>
      <c r="H11" s="32">
        <f t="shared" si="0"/>
        <v>0</v>
      </c>
      <c r="I11" s="21"/>
      <c r="L11" s="21"/>
      <c r="M11" s="22"/>
      <c r="W11" s="8"/>
      <c r="X11" s="8"/>
      <c r="Y11" s="8"/>
      <c r="AA11" s="8"/>
      <c r="AB11" s="8"/>
      <c r="AC11" s="8"/>
      <c r="AP11" s="42"/>
    </row>
    <row r="12" spans="1:42">
      <c r="A12" s="40">
        <v>8</v>
      </c>
      <c r="B12" s="29"/>
      <c r="C12" s="29"/>
      <c r="D12" s="30" t="s">
        <v>53</v>
      </c>
      <c r="E12" s="39" t="s">
        <v>18</v>
      </c>
      <c r="F12" s="31">
        <v>1</v>
      </c>
      <c r="G12" s="51"/>
      <c r="H12" s="32">
        <f t="shared" si="0"/>
        <v>0</v>
      </c>
      <c r="I12" s="21"/>
      <c r="L12" s="21"/>
      <c r="M12" s="22"/>
      <c r="W12" s="8"/>
      <c r="X12" s="8"/>
      <c r="Y12" s="8"/>
      <c r="AA12" s="8"/>
      <c r="AB12" s="8"/>
      <c r="AC12" s="8"/>
      <c r="AP12" s="42"/>
    </row>
    <row r="13" spans="1:42">
      <c r="A13" s="40">
        <v>9</v>
      </c>
      <c r="B13" s="29"/>
      <c r="C13" s="33"/>
      <c r="D13" s="34" t="s">
        <v>111</v>
      </c>
      <c r="E13" s="39" t="s">
        <v>18</v>
      </c>
      <c r="F13" s="31">
        <v>1</v>
      </c>
      <c r="G13" s="51"/>
      <c r="H13" s="32">
        <f t="shared" si="0"/>
        <v>0</v>
      </c>
      <c r="I13" s="21"/>
      <c r="J13" s="22"/>
      <c r="K13" s="22"/>
      <c r="L13" s="21"/>
      <c r="M13" s="22"/>
      <c r="W13" s="8"/>
      <c r="X13" s="8"/>
      <c r="Y13" s="8"/>
      <c r="AA13" s="8"/>
      <c r="AB13" s="8"/>
      <c r="AC13" s="8"/>
      <c r="AP13" s="42"/>
    </row>
    <row r="14" spans="1:42">
      <c r="A14" s="40">
        <v>10</v>
      </c>
      <c r="B14" s="29"/>
      <c r="C14" s="33"/>
      <c r="D14" s="30" t="s">
        <v>109</v>
      </c>
      <c r="E14" s="39" t="s">
        <v>18</v>
      </c>
      <c r="F14" s="31">
        <v>1</v>
      </c>
      <c r="G14" s="51"/>
      <c r="H14" s="32">
        <f t="shared" si="0"/>
        <v>0</v>
      </c>
      <c r="I14" s="21"/>
      <c r="J14" s="22"/>
      <c r="K14" s="22"/>
      <c r="L14" s="21"/>
      <c r="M14" s="22"/>
      <c r="W14" s="8"/>
      <c r="X14" s="8"/>
      <c r="Y14" s="8"/>
      <c r="AA14" s="8"/>
      <c r="AB14" s="8"/>
      <c r="AC14" s="8"/>
      <c r="AP14" s="42"/>
    </row>
    <row r="15" spans="1:42">
      <c r="A15" s="40">
        <v>11</v>
      </c>
      <c r="B15" s="29"/>
      <c r="C15" s="33"/>
      <c r="D15" s="30" t="s">
        <v>110</v>
      </c>
      <c r="E15" s="39" t="s">
        <v>18</v>
      </c>
      <c r="F15" s="31">
        <v>1</v>
      </c>
      <c r="G15" s="51"/>
      <c r="H15" s="32">
        <f t="shared" si="0"/>
        <v>0</v>
      </c>
      <c r="I15" s="21"/>
      <c r="J15" s="22"/>
      <c r="K15" s="22"/>
      <c r="L15" s="21"/>
      <c r="M15" s="22"/>
      <c r="W15" s="8"/>
      <c r="X15" s="8"/>
      <c r="Y15" s="8"/>
      <c r="AA15" s="8"/>
      <c r="AB15" s="8"/>
      <c r="AC15" s="8"/>
      <c r="AP15" s="42"/>
    </row>
    <row r="16" spans="1:42">
      <c r="A16" s="40">
        <v>12</v>
      </c>
      <c r="B16" s="29"/>
      <c r="C16" s="33"/>
      <c r="D16" s="30" t="s">
        <v>171</v>
      </c>
      <c r="E16" s="39" t="s">
        <v>18</v>
      </c>
      <c r="F16" s="31">
        <v>1</v>
      </c>
      <c r="G16" s="51"/>
      <c r="H16" s="32">
        <f t="shared" si="0"/>
        <v>0</v>
      </c>
      <c r="I16" s="21"/>
      <c r="J16" s="22"/>
      <c r="K16" s="20"/>
      <c r="W16" s="8"/>
      <c r="X16" s="8"/>
      <c r="Y16" s="8"/>
      <c r="AA16" s="8"/>
      <c r="AB16" s="8"/>
      <c r="AC16" s="8"/>
      <c r="AP16" s="42"/>
    </row>
    <row r="17" spans="1:42">
      <c r="A17" s="40">
        <v>13</v>
      </c>
      <c r="B17" s="29"/>
      <c r="C17" s="33"/>
      <c r="D17" s="30" t="s">
        <v>172</v>
      </c>
      <c r="E17" s="39" t="s">
        <v>18</v>
      </c>
      <c r="F17" s="31">
        <v>1</v>
      </c>
      <c r="G17" s="51"/>
      <c r="H17" s="32">
        <f t="shared" si="0"/>
        <v>0</v>
      </c>
      <c r="I17" s="21"/>
      <c r="J17" s="22"/>
      <c r="K17" s="20"/>
      <c r="W17" s="8"/>
      <c r="X17" s="8"/>
      <c r="Y17" s="8"/>
      <c r="AA17" s="8"/>
      <c r="AB17" s="8"/>
      <c r="AC17" s="8"/>
      <c r="AP17" s="42"/>
    </row>
    <row r="18" spans="1:42">
      <c r="A18" s="40">
        <v>14</v>
      </c>
      <c r="B18" s="29"/>
      <c r="C18" s="33"/>
      <c r="D18" s="30" t="s">
        <v>173</v>
      </c>
      <c r="E18" s="39" t="s">
        <v>18</v>
      </c>
      <c r="F18" s="31">
        <v>1</v>
      </c>
      <c r="G18" s="51"/>
      <c r="H18" s="32">
        <f t="shared" si="0"/>
        <v>0</v>
      </c>
      <c r="I18" s="8"/>
      <c r="J18" s="22"/>
      <c r="K18" s="20"/>
      <c r="L18" s="21"/>
      <c r="M18" s="22"/>
      <c r="W18" s="8"/>
      <c r="X18" s="8"/>
      <c r="Y18" s="8"/>
      <c r="AA18" s="8"/>
      <c r="AB18" s="8"/>
      <c r="AC18" s="8"/>
      <c r="AP18" s="42"/>
    </row>
    <row r="19" spans="1:42" ht="24">
      <c r="A19" s="40">
        <v>15</v>
      </c>
      <c r="B19" s="29"/>
      <c r="C19" s="33"/>
      <c r="D19" s="30" t="s">
        <v>116</v>
      </c>
      <c r="E19" s="39" t="s">
        <v>18</v>
      </c>
      <c r="F19" s="31">
        <v>1</v>
      </c>
      <c r="G19" s="51"/>
      <c r="H19" s="32">
        <f t="shared" si="0"/>
        <v>0</v>
      </c>
      <c r="I19" s="8"/>
      <c r="J19" s="22"/>
      <c r="K19" s="20"/>
      <c r="L19" s="21"/>
      <c r="M19" s="22"/>
      <c r="W19" s="8"/>
      <c r="X19" s="8"/>
      <c r="Y19" s="8"/>
      <c r="AA19" s="8"/>
      <c r="AB19" s="8"/>
      <c r="AC19" s="8"/>
      <c r="AP19" s="42"/>
    </row>
    <row r="20" spans="1:42">
      <c r="A20" s="40">
        <v>16</v>
      </c>
      <c r="B20" s="29"/>
      <c r="C20" s="33"/>
      <c r="D20" s="30" t="s">
        <v>58</v>
      </c>
      <c r="E20" s="39" t="s">
        <v>18</v>
      </c>
      <c r="F20" s="31">
        <v>1</v>
      </c>
      <c r="G20" s="51"/>
      <c r="H20" s="32">
        <f t="shared" si="0"/>
        <v>0</v>
      </c>
      <c r="I20" s="8"/>
      <c r="J20" s="22"/>
      <c r="K20" s="20"/>
      <c r="L20" s="21"/>
      <c r="M20" s="22"/>
      <c r="W20" s="8"/>
      <c r="X20" s="8"/>
      <c r="Y20" s="8"/>
      <c r="AA20" s="8"/>
      <c r="AB20" s="8"/>
      <c r="AC20" s="8"/>
      <c r="AP20" s="42"/>
    </row>
    <row r="21" spans="1:42">
      <c r="A21" s="40">
        <v>17</v>
      </c>
      <c r="B21" s="29"/>
      <c r="C21" s="33"/>
      <c r="D21" s="30" t="s">
        <v>121</v>
      </c>
      <c r="E21" s="39" t="s">
        <v>18</v>
      </c>
      <c r="F21" s="31">
        <v>1</v>
      </c>
      <c r="G21" s="51"/>
      <c r="H21" s="32">
        <f t="shared" si="0"/>
        <v>0</v>
      </c>
      <c r="I21" s="8"/>
      <c r="J21" s="22"/>
      <c r="K21" s="20"/>
      <c r="L21" s="21"/>
      <c r="M21" s="22"/>
      <c r="W21" s="8"/>
      <c r="X21" s="8"/>
      <c r="Y21" s="8"/>
      <c r="AA21" s="8"/>
      <c r="AB21" s="8"/>
      <c r="AC21" s="8"/>
      <c r="AP21" s="42"/>
    </row>
    <row r="22" spans="1:42">
      <c r="A22" s="40">
        <v>18</v>
      </c>
      <c r="B22" s="29"/>
      <c r="C22" s="33"/>
      <c r="D22" s="30" t="s">
        <v>112</v>
      </c>
      <c r="E22" s="39" t="s">
        <v>18</v>
      </c>
      <c r="F22" s="31">
        <v>1</v>
      </c>
      <c r="G22" s="51"/>
      <c r="H22" s="32">
        <f t="shared" si="0"/>
        <v>0</v>
      </c>
      <c r="I22" s="8"/>
      <c r="J22" s="22"/>
      <c r="K22" s="20"/>
      <c r="L22" s="21"/>
      <c r="M22" s="22"/>
      <c r="W22" s="8"/>
      <c r="X22" s="8"/>
      <c r="Y22" s="8"/>
      <c r="AA22" s="8"/>
      <c r="AB22" s="8"/>
      <c r="AC22" s="8"/>
      <c r="AP22" s="42"/>
    </row>
    <row r="23" spans="1:42">
      <c r="A23" s="40">
        <v>19</v>
      </c>
      <c r="B23" s="29"/>
      <c r="C23" s="33"/>
      <c r="D23" s="30" t="s">
        <v>113</v>
      </c>
      <c r="E23" s="39" t="s">
        <v>18</v>
      </c>
      <c r="F23" s="31">
        <v>1</v>
      </c>
      <c r="G23" s="51"/>
      <c r="H23" s="32">
        <f t="shared" si="0"/>
        <v>0</v>
      </c>
      <c r="I23" s="8"/>
      <c r="J23" s="22"/>
      <c r="K23" s="20"/>
      <c r="L23" s="21"/>
      <c r="M23" s="22"/>
      <c r="W23" s="8"/>
      <c r="X23" s="8"/>
      <c r="Y23" s="8"/>
      <c r="AA23" s="8"/>
      <c r="AB23" s="8"/>
      <c r="AC23" s="8"/>
      <c r="AP23" s="42"/>
    </row>
    <row r="24" spans="1:42">
      <c r="A24" s="40">
        <v>20</v>
      </c>
      <c r="B24" s="29"/>
      <c r="C24" s="33"/>
      <c r="D24" s="30" t="s">
        <v>105</v>
      </c>
      <c r="E24" s="39" t="s">
        <v>18</v>
      </c>
      <c r="F24" s="31">
        <v>1</v>
      </c>
      <c r="G24" s="51"/>
      <c r="H24" s="32">
        <f t="shared" si="0"/>
        <v>0</v>
      </c>
      <c r="I24" s="8"/>
      <c r="J24" s="22"/>
      <c r="K24" s="20"/>
      <c r="L24" s="21"/>
      <c r="M24" s="22"/>
      <c r="W24" s="8"/>
      <c r="X24" s="8"/>
      <c r="Y24" s="8"/>
      <c r="AA24" s="8"/>
      <c r="AB24" s="8"/>
      <c r="AC24" s="8"/>
      <c r="AP24" s="42"/>
    </row>
    <row r="25" spans="1:42">
      <c r="A25" s="40">
        <v>21</v>
      </c>
      <c r="B25" s="29"/>
      <c r="C25" s="33"/>
      <c r="D25" s="30" t="s">
        <v>170</v>
      </c>
      <c r="E25" s="39" t="s">
        <v>40</v>
      </c>
      <c r="F25" s="31">
        <v>1</v>
      </c>
      <c r="G25" s="51"/>
      <c r="H25" s="32">
        <f t="shared" si="0"/>
        <v>0</v>
      </c>
      <c r="I25" s="8"/>
      <c r="J25" s="22"/>
      <c r="K25" s="20"/>
      <c r="L25" s="21"/>
      <c r="M25" s="22"/>
      <c r="W25" s="8"/>
      <c r="X25" s="8"/>
      <c r="Y25" s="8"/>
      <c r="AA25" s="8"/>
      <c r="AB25" s="8"/>
      <c r="AC25" s="8"/>
      <c r="AP25" s="42"/>
    </row>
    <row r="26" spans="1:42" ht="12.75" customHeight="1">
      <c r="A26" s="40">
        <v>22</v>
      </c>
      <c r="B26" s="29"/>
      <c r="C26" s="29"/>
      <c r="D26" s="34" t="s">
        <v>57</v>
      </c>
      <c r="E26" s="39" t="s">
        <v>40</v>
      </c>
      <c r="F26" s="36">
        <v>1</v>
      </c>
      <c r="G26" s="51"/>
      <c r="H26" s="32">
        <f t="shared" si="0"/>
        <v>0</v>
      </c>
      <c r="J26" s="22"/>
      <c r="K26" s="20"/>
      <c r="L26" s="21"/>
      <c r="M26" s="22"/>
      <c r="W26" s="8"/>
      <c r="X26" s="8"/>
      <c r="Y26" s="8"/>
      <c r="AA26" s="8"/>
      <c r="AB26" s="8"/>
      <c r="AC26" s="8"/>
    </row>
    <row r="27" spans="1:42">
      <c r="A27" s="40">
        <v>23</v>
      </c>
      <c r="B27" s="29"/>
      <c r="C27" s="29"/>
      <c r="D27" s="34" t="s">
        <v>38</v>
      </c>
      <c r="E27" s="35" t="s">
        <v>19</v>
      </c>
      <c r="F27" s="36">
        <v>0.45</v>
      </c>
      <c r="G27" s="51"/>
      <c r="H27" s="32">
        <f t="shared" si="0"/>
        <v>0</v>
      </c>
      <c r="J27" s="22"/>
      <c r="K27" s="20"/>
      <c r="L27" s="21"/>
      <c r="M27" s="22"/>
      <c r="W27" s="8"/>
      <c r="X27" s="8"/>
      <c r="Y27" s="8"/>
      <c r="AA27" s="8"/>
      <c r="AB27" s="8"/>
      <c r="AC27" s="8"/>
    </row>
    <row r="28" spans="1:42" ht="15" customHeight="1">
      <c r="A28" s="40"/>
      <c r="B28" s="29"/>
      <c r="C28" s="29"/>
      <c r="D28" s="30"/>
      <c r="E28" s="39"/>
      <c r="F28" s="31"/>
      <c r="G28" s="27"/>
      <c r="H28" s="54">
        <f>SUM(H5:H27)</f>
        <v>0</v>
      </c>
      <c r="J28" s="22"/>
      <c r="K28" s="20"/>
      <c r="L28" s="21"/>
      <c r="M28" s="22"/>
      <c r="W28" s="8"/>
      <c r="X28" s="8"/>
      <c r="Y28" s="8"/>
      <c r="AA28" s="8"/>
      <c r="AB28" s="8"/>
      <c r="AC28" s="8"/>
    </row>
    <row r="29" spans="1:42" ht="15" customHeight="1">
      <c r="A29" s="40"/>
      <c r="B29" s="29"/>
      <c r="C29" s="29"/>
      <c r="G29" s="27"/>
      <c r="H29" s="8"/>
      <c r="J29" s="22"/>
      <c r="K29" s="20"/>
      <c r="L29" s="21"/>
      <c r="M29" s="22"/>
      <c r="W29" s="8"/>
      <c r="X29" s="8"/>
      <c r="Y29" s="8"/>
      <c r="AA29" s="8"/>
      <c r="AB29" s="8"/>
      <c r="AC29" s="8"/>
    </row>
    <row r="30" spans="1:42">
      <c r="A30" s="40"/>
      <c r="B30" s="29"/>
      <c r="C30" s="29"/>
      <c r="G30" s="27"/>
      <c r="H30" s="8"/>
      <c r="J30" s="22"/>
      <c r="K30" s="20"/>
      <c r="L30" s="21"/>
      <c r="M30" s="22"/>
      <c r="W30" s="8"/>
      <c r="X30" s="8"/>
      <c r="Y30" s="8"/>
      <c r="AA30" s="8"/>
      <c r="AB30" s="8"/>
      <c r="AC30" s="8"/>
    </row>
    <row r="31" spans="1:42">
      <c r="A31" s="40"/>
      <c r="B31" s="29"/>
      <c r="C31" s="29"/>
      <c r="D31" s="30"/>
      <c r="E31" s="39"/>
      <c r="F31" s="31"/>
      <c r="G31" s="27"/>
      <c r="H31" s="8"/>
      <c r="J31" s="22"/>
      <c r="K31" s="20"/>
      <c r="L31" s="21"/>
      <c r="M31" s="22"/>
      <c r="W31" s="8"/>
      <c r="X31" s="8"/>
      <c r="Y31" s="8"/>
      <c r="AA31" s="8"/>
      <c r="AB31" s="8"/>
      <c r="AC31" s="8"/>
      <c r="AP31" s="42"/>
    </row>
    <row r="32" spans="1:42">
      <c r="A32" s="40"/>
      <c r="B32" s="29"/>
      <c r="C32" s="29"/>
      <c r="D32" s="30"/>
      <c r="E32" s="39"/>
      <c r="F32" s="31"/>
      <c r="G32" s="27"/>
      <c r="H32" s="8"/>
      <c r="J32" s="22"/>
      <c r="K32" s="20"/>
      <c r="L32" s="21"/>
      <c r="M32" s="22"/>
      <c r="W32" s="8"/>
      <c r="X32" s="8"/>
      <c r="Y32" s="8"/>
      <c r="AA32" s="8"/>
      <c r="AB32" s="8"/>
      <c r="AC32" s="8"/>
    </row>
    <row r="33" spans="1:29" ht="12.75" customHeight="1">
      <c r="A33" s="40"/>
      <c r="B33" s="29"/>
      <c r="C33" s="29"/>
      <c r="D33" s="30"/>
      <c r="E33" s="39"/>
      <c r="F33" s="31"/>
      <c r="G33" s="27"/>
      <c r="H33" s="8"/>
      <c r="J33" s="22"/>
      <c r="K33" s="20"/>
      <c r="L33" s="21"/>
      <c r="M33" s="22"/>
      <c r="W33" s="8"/>
      <c r="X33" s="8"/>
      <c r="Y33" s="8"/>
      <c r="AA33" s="8"/>
      <c r="AB33" s="8"/>
      <c r="AC33" s="8"/>
    </row>
    <row r="34" spans="1:29">
      <c r="A34" s="40"/>
      <c r="B34" s="29"/>
      <c r="C34" s="29"/>
      <c r="D34" s="34"/>
      <c r="E34" s="35"/>
      <c r="F34" s="36"/>
      <c r="G34" s="27"/>
      <c r="H34" s="8"/>
      <c r="J34" s="22"/>
      <c r="K34" s="20"/>
      <c r="L34" s="21"/>
      <c r="M34" s="22"/>
      <c r="W34" s="8"/>
      <c r="X34" s="8"/>
      <c r="Y34" s="8"/>
      <c r="AA34" s="8"/>
      <c r="AB34" s="8"/>
      <c r="AC34" s="8"/>
    </row>
    <row r="35" spans="1:29" ht="12.75" customHeight="1">
      <c r="A35" s="40"/>
      <c r="B35" s="29"/>
      <c r="C35" s="29"/>
      <c r="G35" s="27"/>
      <c r="H35" s="8"/>
      <c r="J35" s="22"/>
      <c r="K35" s="20"/>
      <c r="L35" s="21"/>
      <c r="M35" s="22"/>
      <c r="W35" s="8"/>
      <c r="X35" s="8"/>
      <c r="Y35" s="8"/>
      <c r="AA35" s="8"/>
      <c r="AB35" s="8"/>
      <c r="AC35" s="8"/>
    </row>
    <row r="36" spans="1:29">
      <c r="A36" s="40"/>
      <c r="B36" s="29"/>
      <c r="C36" s="29"/>
      <c r="D36" s="38"/>
      <c r="E36" s="39"/>
      <c r="F36" s="31"/>
      <c r="G36" s="25"/>
      <c r="H36" s="8"/>
      <c r="J36" s="22"/>
      <c r="K36" s="20"/>
      <c r="L36" s="21"/>
      <c r="M36" s="22"/>
      <c r="W36" s="8"/>
      <c r="X36" s="8"/>
      <c r="Y36" s="8"/>
      <c r="AA36" s="8"/>
      <c r="AB36" s="8"/>
      <c r="AC36" s="8"/>
    </row>
    <row r="37" spans="1:29">
      <c r="A37" s="40"/>
      <c r="B37" s="29"/>
      <c r="C37" s="29"/>
      <c r="D37" s="30"/>
      <c r="G37" s="25"/>
      <c r="H37" s="25"/>
      <c r="J37" s="25"/>
      <c r="K37" s="20"/>
      <c r="L37" s="21"/>
      <c r="M37" s="22"/>
      <c r="W37" s="8">
        <f>IF(AA37=0,#REF!,0)</f>
        <v>0</v>
      </c>
      <c r="X37" s="8" t="e">
        <f>IF(AA37=10,#REF!,0)</f>
        <v>#REF!</v>
      </c>
      <c r="Y37" s="8">
        <f>IF(AA37=20,#REF!,0)</f>
        <v>0</v>
      </c>
      <c r="AA37" s="8">
        <v>10</v>
      </c>
      <c r="AB37" s="8" t="e">
        <f>#REF!*0.889206894358583</f>
        <v>#REF!</v>
      </c>
      <c r="AC37" s="8" t="e">
        <f>#REF!*(1-0.889206894358583)</f>
        <v>#REF!</v>
      </c>
    </row>
    <row r="38" spans="1:29">
      <c r="A38" s="40"/>
      <c r="B38" s="25"/>
      <c r="C38" s="33"/>
      <c r="G38" s="14"/>
      <c r="H38" s="25"/>
      <c r="J38" s="13"/>
      <c r="K38" s="25"/>
      <c r="L38" s="21"/>
      <c r="M38" s="22"/>
      <c r="W38" s="8">
        <f>IF(AA38=0,#REF!,0)</f>
        <v>0</v>
      </c>
      <c r="X38" s="8" t="e">
        <f>IF(AA38=10,#REF!,0)</f>
        <v>#REF!</v>
      </c>
      <c r="Y38" s="8">
        <f>IF(AA38=20,#REF!,0)</f>
        <v>0</v>
      </c>
      <c r="AA38" s="8">
        <v>10</v>
      </c>
      <c r="AB38" s="8" t="e">
        <f>#REF!*0.0305295950155763</f>
        <v>#REF!</v>
      </c>
      <c r="AC38" s="8" t="e">
        <f>#REF!*(1-0.0305295950155763)</f>
        <v>#REF!</v>
      </c>
    </row>
    <row r="39" spans="1:29">
      <c r="A39" s="40"/>
      <c r="B39" s="15"/>
      <c r="C39" s="33"/>
      <c r="K39" s="15"/>
      <c r="L39" s="21"/>
      <c r="M39" s="22"/>
      <c r="W39" s="8"/>
      <c r="X39" s="8"/>
      <c r="Y39" s="8"/>
      <c r="AA39" s="8"/>
      <c r="AB39" s="8"/>
      <c r="AC39" s="8"/>
    </row>
    <row r="40" spans="1:29">
      <c r="A40" s="40"/>
      <c r="C40" s="15"/>
      <c r="E40" s="38"/>
      <c r="F40" s="26"/>
      <c r="L40" s="21"/>
      <c r="M40" s="22"/>
      <c r="W40" s="8"/>
      <c r="X40" s="8"/>
      <c r="Y40" s="8"/>
      <c r="AA40" s="8"/>
      <c r="AB40" s="8"/>
      <c r="AC40" s="8"/>
    </row>
    <row r="41" spans="1:29">
      <c r="A41" s="40"/>
      <c r="B41" s="25"/>
      <c r="G41" s="25"/>
      <c r="L41" s="21"/>
      <c r="M41" s="22"/>
      <c r="W41" s="8"/>
      <c r="X41" s="8"/>
      <c r="Y41" s="8"/>
      <c r="AA41" s="8"/>
      <c r="AB41" s="8"/>
      <c r="AC41" s="8"/>
    </row>
    <row r="42" spans="1:29">
      <c r="A42" s="40"/>
      <c r="B42" s="25"/>
      <c r="C42" s="33"/>
      <c r="D42" s="34"/>
      <c r="E42" s="35"/>
      <c r="F42" s="36"/>
      <c r="G42" s="25"/>
      <c r="H42" s="25"/>
      <c r="L42" s="25"/>
      <c r="M42" s="22"/>
      <c r="W42" s="8">
        <f>IF(AA42=0,#REF!,0)</f>
        <v>0</v>
      </c>
      <c r="X42" s="8" t="e">
        <f>IF(AA42=10,#REF!,0)</f>
        <v>#REF!</v>
      </c>
      <c r="Y42" s="8">
        <f>IF(AA42=20,#REF!,0)</f>
        <v>0</v>
      </c>
      <c r="AA42" s="8">
        <v>10</v>
      </c>
      <c r="AB42" s="8" t="e">
        <f>#REF!*0</f>
        <v>#REF!</v>
      </c>
      <c r="AC42" s="8" t="e">
        <f>#REF!*(1-0)</f>
        <v>#REF!</v>
      </c>
    </row>
    <row r="43" spans="1:29">
      <c r="A43" s="40"/>
      <c r="B43" s="25"/>
      <c r="C43" s="25"/>
      <c r="D43" s="25"/>
      <c r="E43" s="25"/>
      <c r="F43" s="25"/>
      <c r="G43" s="25"/>
      <c r="H43" s="25"/>
      <c r="L43" s="15"/>
      <c r="W43" s="13">
        <f>SUM(W4:W42)</f>
        <v>0</v>
      </c>
      <c r="X43" s="13" t="e">
        <f>SUM(X4:X42)</f>
        <v>#REF!</v>
      </c>
      <c r="Y43" s="13">
        <f>SUM(Y4:Y42)</f>
        <v>0</v>
      </c>
    </row>
    <row r="44" spans="1:29">
      <c r="A44" s="15"/>
      <c r="B44" s="25"/>
      <c r="C44" s="33"/>
      <c r="D44" s="34"/>
      <c r="E44" s="35"/>
      <c r="F44" s="36"/>
      <c r="G44" s="25"/>
      <c r="H44" s="25"/>
    </row>
    <row r="45" spans="1:29">
      <c r="B45" s="25"/>
      <c r="C45" s="33"/>
      <c r="D45" s="34"/>
      <c r="E45" s="35"/>
      <c r="F45" s="36"/>
      <c r="G45" s="25"/>
      <c r="H45" s="25"/>
    </row>
    <row r="46" spans="1:29">
      <c r="A46" s="25"/>
      <c r="B46" s="25"/>
      <c r="C46" s="33"/>
      <c r="D46" s="34"/>
      <c r="E46" s="35"/>
      <c r="F46" s="36"/>
      <c r="G46" s="25"/>
      <c r="H46" s="25"/>
    </row>
    <row r="47" spans="1:29">
      <c r="A47" s="25"/>
      <c r="B47" s="25"/>
      <c r="C47" s="33"/>
      <c r="D47" s="34"/>
      <c r="E47" s="35"/>
      <c r="F47" s="36"/>
      <c r="G47" s="25"/>
      <c r="H47" s="25"/>
    </row>
    <row r="48" spans="1:29">
      <c r="A48" s="25"/>
      <c r="B48" s="25"/>
      <c r="C48" s="33"/>
      <c r="D48" s="34"/>
      <c r="E48" s="35"/>
      <c r="F48" s="36"/>
      <c r="G48" s="25"/>
      <c r="H48" s="25"/>
    </row>
    <row r="49" spans="1:8" ht="12" customHeight="1">
      <c r="A49" s="25"/>
      <c r="B49" s="25"/>
      <c r="C49" s="33"/>
      <c r="D49" s="34"/>
      <c r="E49" s="35"/>
      <c r="F49" s="36"/>
      <c r="G49" s="25"/>
      <c r="H49" s="25"/>
    </row>
    <row r="50" spans="1:8" ht="12.75" customHeight="1">
      <c r="A50" s="25"/>
      <c r="B50" s="25"/>
      <c r="C50" s="33"/>
      <c r="D50" s="34"/>
      <c r="E50" s="35"/>
      <c r="F50" s="36"/>
      <c r="G50" s="25"/>
      <c r="H50" s="25"/>
    </row>
    <row r="51" spans="1:8">
      <c r="A51" s="25"/>
      <c r="B51" s="25"/>
      <c r="C51" s="33"/>
      <c r="D51" s="34"/>
      <c r="E51" s="35"/>
      <c r="F51" s="36"/>
      <c r="G51" s="25"/>
      <c r="H51" s="25"/>
    </row>
    <row r="52" spans="1:8">
      <c r="A52" s="25"/>
      <c r="B52" s="25"/>
      <c r="C52" s="33"/>
      <c r="D52" s="34"/>
      <c r="E52" s="35"/>
      <c r="F52" s="36"/>
      <c r="G52" s="25"/>
      <c r="H52" s="25"/>
    </row>
    <row r="53" spans="1:8">
      <c r="A53" s="25"/>
      <c r="B53" s="25"/>
      <c r="C53" s="33"/>
      <c r="D53" s="34"/>
      <c r="E53" s="35"/>
      <c r="F53" s="36"/>
      <c r="G53" s="25"/>
      <c r="H53" s="25"/>
    </row>
    <row r="54" spans="1:8">
      <c r="A54" s="25"/>
      <c r="B54" s="25"/>
      <c r="C54" s="25"/>
      <c r="D54" s="25"/>
      <c r="E54" s="25"/>
      <c r="F54" s="25"/>
      <c r="G54" s="25"/>
      <c r="H54" s="25"/>
    </row>
    <row r="55" spans="1:8">
      <c r="A55" s="25"/>
      <c r="B55" s="25"/>
      <c r="C55" s="33"/>
      <c r="D55" s="34"/>
      <c r="E55" s="35"/>
      <c r="F55" s="36"/>
      <c r="G55" s="25"/>
      <c r="H55" s="25"/>
    </row>
    <row r="56" spans="1:8" ht="12.75" customHeight="1">
      <c r="A56" s="25"/>
      <c r="C56" s="25"/>
      <c r="D56" s="25"/>
      <c r="E56" s="25"/>
      <c r="F56" s="25"/>
      <c r="H56" s="25"/>
    </row>
    <row r="57" spans="1:8">
      <c r="A57" s="25"/>
    </row>
    <row r="58" spans="1:8" ht="11.25" customHeight="1">
      <c r="A58" s="25"/>
    </row>
    <row r="59" spans="1:8">
      <c r="A59" s="25"/>
    </row>
    <row r="60" spans="1:8">
      <c r="A60" s="25"/>
    </row>
  </sheetData>
  <mergeCells count="3">
    <mergeCell ref="A1:H1"/>
    <mergeCell ref="H2:H3"/>
    <mergeCell ref="D4:G4"/>
  </mergeCells>
  <pageMargins left="0.7" right="0.7" top="0.78740157499999996" bottom="0.78740157499999996" header="0.3" footer="0.3"/>
  <pageSetup paperSize="9" scale="93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18"/>
  <sheetViews>
    <sheetView tabSelected="1" workbookViewId="0">
      <selection sqref="A1:H1"/>
    </sheetView>
  </sheetViews>
  <sheetFormatPr baseColWidth="10" defaultRowHeight="13"/>
  <cols>
    <col min="1" max="1" width="3.6640625" customWidth="1"/>
    <col min="2" max="2" width="1.1640625" customWidth="1"/>
    <col min="3" max="3" width="7.33203125" customWidth="1"/>
    <col min="4" max="4" width="44.1640625" customWidth="1"/>
    <col min="5" max="5" width="4.33203125" customWidth="1"/>
    <col min="6" max="6" width="9.5" customWidth="1"/>
    <col min="7" max="7" width="8.6640625" customWidth="1"/>
    <col min="8" max="256" width="8.83203125" customWidth="1"/>
  </cols>
  <sheetData>
    <row r="1" spans="1:8" ht="21.75" customHeight="1" thickBot="1">
      <c r="A1" s="73" t="s">
        <v>175</v>
      </c>
      <c r="B1" s="74"/>
      <c r="C1" s="74"/>
      <c r="D1" s="74"/>
      <c r="E1" s="74"/>
      <c r="F1" s="74"/>
      <c r="G1" s="74"/>
      <c r="H1" s="75"/>
    </row>
    <row r="2" spans="1:8">
      <c r="A2" s="1" t="s">
        <v>3</v>
      </c>
      <c r="B2" s="4" t="s">
        <v>3</v>
      </c>
      <c r="C2" s="4" t="s">
        <v>3</v>
      </c>
      <c r="D2" s="4" t="s">
        <v>3</v>
      </c>
      <c r="E2" s="4" t="s">
        <v>3</v>
      </c>
      <c r="F2" s="4" t="s">
        <v>3</v>
      </c>
      <c r="G2" s="9" t="s">
        <v>21</v>
      </c>
      <c r="H2" s="59" t="s">
        <v>33</v>
      </c>
    </row>
    <row r="3" spans="1:8" ht="14" thickBot="1">
      <c r="A3" s="2" t="s">
        <v>4</v>
      </c>
      <c r="B3" s="5"/>
      <c r="C3" s="5" t="s">
        <v>5</v>
      </c>
      <c r="D3" s="5" t="s">
        <v>9</v>
      </c>
      <c r="E3" s="5" t="s">
        <v>16</v>
      </c>
      <c r="F3" s="7" t="s">
        <v>20</v>
      </c>
      <c r="G3" s="10" t="s">
        <v>22</v>
      </c>
      <c r="H3" s="83"/>
    </row>
    <row r="4" spans="1:8">
      <c r="A4" s="3"/>
      <c r="B4" s="3"/>
      <c r="C4" s="6" t="s">
        <v>176</v>
      </c>
      <c r="D4" s="88" t="s">
        <v>177</v>
      </c>
      <c r="E4" s="85"/>
      <c r="F4" s="85"/>
      <c r="G4" s="85"/>
      <c r="H4" s="11"/>
    </row>
    <row r="5" spans="1:8" ht="14">
      <c r="A5" s="40">
        <v>1</v>
      </c>
      <c r="B5" s="29"/>
      <c r="C5" s="29"/>
      <c r="D5" s="30" t="s">
        <v>178</v>
      </c>
      <c r="E5" s="39" t="s">
        <v>18</v>
      </c>
      <c r="F5" s="31">
        <v>8</v>
      </c>
      <c r="G5" s="51"/>
      <c r="H5" s="32">
        <f>F5*G5</f>
        <v>0</v>
      </c>
    </row>
    <row r="6" spans="1:8" ht="14">
      <c r="A6" s="40">
        <v>2</v>
      </c>
      <c r="B6" s="29"/>
      <c r="C6" s="29"/>
      <c r="D6" s="30" t="s">
        <v>179</v>
      </c>
      <c r="E6" s="39" t="s">
        <v>18</v>
      </c>
      <c r="F6" s="31">
        <v>8</v>
      </c>
      <c r="G6" s="51"/>
      <c r="H6" s="32">
        <f t="shared" ref="H6:H16" si="0">F6*G6</f>
        <v>0</v>
      </c>
    </row>
    <row r="7" spans="1:8">
      <c r="A7" s="40">
        <v>3</v>
      </c>
      <c r="B7" s="29"/>
      <c r="C7" s="29"/>
      <c r="D7" s="30" t="s">
        <v>180</v>
      </c>
      <c r="E7" s="39" t="s">
        <v>17</v>
      </c>
      <c r="F7" s="31">
        <v>15</v>
      </c>
      <c r="G7" s="51"/>
      <c r="H7" s="32">
        <f t="shared" si="0"/>
        <v>0</v>
      </c>
    </row>
    <row r="8" spans="1:8">
      <c r="A8" s="40">
        <v>4</v>
      </c>
      <c r="B8" s="29"/>
      <c r="C8" s="29"/>
      <c r="D8" s="30" t="s">
        <v>181</v>
      </c>
      <c r="E8" s="39" t="s">
        <v>17</v>
      </c>
      <c r="F8" s="31">
        <f>(8*3.9+4*5)*1.15</f>
        <v>58.879999999999995</v>
      </c>
      <c r="G8" s="51"/>
      <c r="H8" s="32">
        <f t="shared" si="0"/>
        <v>0</v>
      </c>
    </row>
    <row r="9" spans="1:8">
      <c r="A9" s="40">
        <v>5</v>
      </c>
      <c r="B9" s="29"/>
      <c r="C9" s="29"/>
      <c r="D9" s="30" t="s">
        <v>182</v>
      </c>
      <c r="E9" s="39" t="s">
        <v>18</v>
      </c>
      <c r="F9" s="31">
        <v>4</v>
      </c>
      <c r="G9" s="51"/>
      <c r="H9" s="32">
        <f t="shared" si="0"/>
        <v>0</v>
      </c>
    </row>
    <row r="10" spans="1:8">
      <c r="A10" s="40">
        <v>6</v>
      </c>
      <c r="B10" s="29"/>
      <c r="C10" s="29"/>
      <c r="D10" s="34" t="s">
        <v>189</v>
      </c>
      <c r="E10" s="39" t="s">
        <v>18</v>
      </c>
      <c r="F10" s="31">
        <v>8</v>
      </c>
      <c r="G10" s="51"/>
      <c r="H10" s="32">
        <f t="shared" si="0"/>
        <v>0</v>
      </c>
    </row>
    <row r="11" spans="1:8">
      <c r="A11" s="40">
        <v>7</v>
      </c>
      <c r="B11" s="29"/>
      <c r="C11" s="29"/>
      <c r="D11" s="34" t="s">
        <v>183</v>
      </c>
      <c r="E11" s="39" t="s">
        <v>18</v>
      </c>
      <c r="F11" s="31">
        <v>4</v>
      </c>
      <c r="G11" s="51"/>
      <c r="H11" s="32">
        <f t="shared" si="0"/>
        <v>0</v>
      </c>
    </row>
    <row r="12" spans="1:8">
      <c r="A12" s="40">
        <v>8</v>
      </c>
      <c r="B12" s="29"/>
      <c r="C12" s="29"/>
      <c r="D12" s="34" t="s">
        <v>184</v>
      </c>
      <c r="E12" s="39" t="s">
        <v>18</v>
      </c>
      <c r="F12" s="31">
        <v>12</v>
      </c>
      <c r="G12" s="51"/>
      <c r="H12" s="32">
        <f t="shared" si="0"/>
        <v>0</v>
      </c>
    </row>
    <row r="13" spans="1:8">
      <c r="A13" s="40">
        <v>9</v>
      </c>
      <c r="B13" s="29"/>
      <c r="C13" s="29"/>
      <c r="D13" s="34" t="s">
        <v>185</v>
      </c>
      <c r="E13" s="39" t="s">
        <v>18</v>
      </c>
      <c r="F13" s="31">
        <v>4</v>
      </c>
      <c r="G13" s="51"/>
      <c r="H13" s="32">
        <f t="shared" si="0"/>
        <v>0</v>
      </c>
    </row>
    <row r="14" spans="1:8">
      <c r="A14" s="40">
        <v>10</v>
      </c>
      <c r="B14" s="29"/>
      <c r="C14" s="29"/>
      <c r="D14" s="30" t="s">
        <v>186</v>
      </c>
      <c r="E14" s="39" t="s">
        <v>18</v>
      </c>
      <c r="F14" s="31">
        <v>12</v>
      </c>
      <c r="G14" s="51"/>
      <c r="H14" s="32">
        <f t="shared" si="0"/>
        <v>0</v>
      </c>
    </row>
    <row r="15" spans="1:8">
      <c r="A15" s="40">
        <v>11</v>
      </c>
      <c r="B15" s="29"/>
      <c r="C15" s="29"/>
      <c r="D15" s="30" t="s">
        <v>187</v>
      </c>
      <c r="E15" s="39" t="s">
        <v>40</v>
      </c>
      <c r="F15" s="31">
        <v>1</v>
      </c>
      <c r="G15" s="51"/>
      <c r="H15" s="32">
        <f t="shared" si="0"/>
        <v>0</v>
      </c>
    </row>
    <row r="16" spans="1:8">
      <c r="A16" s="40">
        <v>12</v>
      </c>
      <c r="B16" s="29"/>
      <c r="C16" s="29"/>
      <c r="D16" s="34" t="s">
        <v>188</v>
      </c>
      <c r="E16" s="35" t="s">
        <v>19</v>
      </c>
      <c r="F16" s="36">
        <v>0.01</v>
      </c>
      <c r="G16" s="51"/>
      <c r="H16" s="32">
        <f t="shared" si="0"/>
        <v>0</v>
      </c>
    </row>
    <row r="17" spans="1:8">
      <c r="A17" s="40"/>
      <c r="B17" s="29"/>
      <c r="C17" s="29"/>
      <c r="D17" s="30"/>
      <c r="E17" s="39"/>
      <c r="F17" s="31"/>
      <c r="G17" s="27"/>
      <c r="H17" s="54">
        <f>SUM(H5:H16)</f>
        <v>0</v>
      </c>
    </row>
    <row r="18" spans="1:8">
      <c r="A18" s="40"/>
      <c r="B18" s="29"/>
      <c r="C18" s="29"/>
      <c r="D18" s="30"/>
      <c r="E18" s="39"/>
      <c r="F18" s="31"/>
      <c r="G18" s="27"/>
      <c r="H18" s="8"/>
    </row>
  </sheetData>
  <mergeCells count="3">
    <mergeCell ref="A1:H1"/>
    <mergeCell ref="H2:H3"/>
    <mergeCell ref="D4:G4"/>
  </mergeCells>
  <pageMargins left="0.7" right="0.7" top="0.78740157499999996" bottom="0.78740157499999996" header="0.3" footer="0.3"/>
  <pageSetup paperSize="9" scale="93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12</vt:i4>
      </vt:variant>
    </vt:vector>
  </HeadingPairs>
  <TitlesOfParts>
    <vt:vector size="12" baseType="lpstr">
      <vt:lpstr>rekapitulace</vt:lpstr>
      <vt:lpstr>01 - vnější kan. splašková</vt:lpstr>
      <vt:lpstr>02 - vnější vodovod</vt:lpstr>
      <vt:lpstr>03 - vnitřní kan. byt imobilní</vt:lpstr>
      <vt:lpstr>04 - vnitřní kan. byt</vt:lpstr>
      <vt:lpstr>05 - vnitřní kan. ostatní</vt:lpstr>
      <vt:lpstr>06 - vnitřní vod. byt imobilní</vt:lpstr>
      <vt:lpstr>07 - vnitřní vod. byt</vt:lpstr>
      <vt:lpstr>08 - vnitřní vod. ostatní</vt:lpstr>
      <vt:lpstr>09 - ZP byt imobilní</vt:lpstr>
      <vt:lpstr>10 - ZP byt</vt:lpstr>
      <vt:lpstr>11 - odvětrávání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Pavel Kodýtek</cp:lastModifiedBy>
  <cp:lastPrinted>2019-12-02T10:06:05Z</cp:lastPrinted>
  <dcterms:created xsi:type="dcterms:W3CDTF">2019-02-08T15:47:02Z</dcterms:created>
  <dcterms:modified xsi:type="dcterms:W3CDTF">2019-12-02T10:06:07Z</dcterms:modified>
</cp:coreProperties>
</file>